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Britor\19_Auditoria\2025\_Aboll\0. CCAA, Sumas y Saldos, Cuentas\"/>
    </mc:Choice>
  </mc:AlternateContent>
  <xr:revisionPtr revIDLastSave="0" documentId="13_ncr:1_{EA12D9C6-30FE-4D96-A7A3-C32E3C29D08C}" xr6:coauthVersionLast="47" xr6:coauthVersionMax="47" xr10:uidLastSave="{00000000-0000-0000-0000-000000000000}"/>
  <bookViews>
    <workbookView xWindow="28680" yWindow="-120" windowWidth="29040" windowHeight="15720" tabRatio="823" activeTab="3" xr2:uid="{00000000-000D-0000-FFFF-FFFF00000000}"/>
  </bookViews>
  <sheets>
    <sheet name="Cuentas" sheetId="9" r:id="rId1"/>
    <sheet name="Portada" sheetId="8" r:id="rId2"/>
    <sheet name="Indice" sheetId="2" r:id="rId3"/>
    <sheet name="Balance" sheetId="1" r:id="rId4"/>
    <sheet name="Pérdidas y Ganancias" sheetId="3" r:id="rId5"/>
    <sheet name="Estado de Ingresos y Gastos" sheetId="4" r:id="rId6"/>
    <sheet name="Cambios en el Patrimonio Neto" sheetId="5" r:id="rId7"/>
    <sheet name="Estado Flujos Efectivo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3" l="1"/>
  <c r="D6" i="3"/>
  <c r="D80" i="1"/>
  <c r="D29" i="5"/>
  <c r="E29" i="5"/>
  <c r="F29" i="5"/>
  <c r="G29" i="5"/>
  <c r="G33" i="5" s="1"/>
  <c r="H29" i="5"/>
  <c r="C29" i="5"/>
  <c r="H32" i="5"/>
  <c r="H31" i="5"/>
  <c r="H30" i="5"/>
  <c r="F33" i="5"/>
  <c r="E33" i="5"/>
  <c r="D33" i="5"/>
  <c r="C33" i="5"/>
  <c r="H28" i="5"/>
  <c r="E18" i="4"/>
  <c r="E16" i="4" s="1"/>
  <c r="D18" i="4"/>
  <c r="E17" i="4"/>
  <c r="E12" i="4"/>
  <c r="E10" i="4"/>
  <c r="K62" i="1"/>
  <c r="L62" i="1" s="1"/>
  <c r="M62" i="1" s="1"/>
  <c r="K63" i="1"/>
  <c r="K64" i="1"/>
  <c r="J63" i="1"/>
  <c r="L63" i="1" s="1"/>
  <c r="M63" i="1" s="1"/>
  <c r="J64" i="1"/>
  <c r="J62" i="1"/>
  <c r="K61" i="1"/>
  <c r="J61" i="1"/>
  <c r="L61" i="1" s="1"/>
  <c r="M61" i="1" s="1"/>
  <c r="K60" i="1"/>
  <c r="J60" i="1"/>
  <c r="L60" i="1" s="1"/>
  <c r="M60" i="1" s="1"/>
  <c r="M59" i="1"/>
  <c r="L59" i="1"/>
  <c r="K59" i="1"/>
  <c r="J59" i="1"/>
  <c r="D78" i="1"/>
  <c r="D75" i="1"/>
  <c r="K22" i="1"/>
  <c r="K21" i="1"/>
  <c r="J21" i="1"/>
  <c r="K20" i="1"/>
  <c r="K18" i="1"/>
  <c r="K17" i="1"/>
  <c r="F75" i="1"/>
  <c r="D54" i="1"/>
  <c r="L64" i="1" l="1"/>
  <c r="M64" i="1" s="1"/>
  <c r="H33" i="5"/>
  <c r="E19" i="4"/>
  <c r="E6" i="3"/>
  <c r="F26" i="3" l="1"/>
  <c r="G26" i="3" s="1"/>
  <c r="F22" i="3"/>
  <c r="G22" i="3" s="1"/>
  <c r="F19" i="3"/>
  <c r="G19" i="3" s="1"/>
  <c r="F8" i="3"/>
  <c r="G8" i="3" s="1"/>
  <c r="F6" i="3"/>
  <c r="G6" i="3" s="1"/>
  <c r="E31" i="3"/>
  <c r="E29" i="3"/>
  <c r="E28" i="3" s="1"/>
  <c r="E35" i="3" s="1"/>
  <c r="E24" i="3"/>
  <c r="E18" i="3"/>
  <c r="E14" i="3"/>
  <c r="E9" i="3"/>
  <c r="E5" i="3"/>
  <c r="E13" i="3" s="1"/>
  <c r="E27" i="3" s="1"/>
  <c r="G75" i="1"/>
  <c r="F63" i="1"/>
  <c r="G63" i="1" s="1"/>
  <c r="F60" i="1"/>
  <c r="G60" i="1" s="1"/>
  <c r="F58" i="1"/>
  <c r="G58" i="1" s="1"/>
  <c r="F54" i="1"/>
  <c r="G54" i="1" s="1"/>
  <c r="F21" i="1"/>
  <c r="G21" i="1" s="1"/>
  <c r="G10" i="1"/>
  <c r="F10" i="1"/>
  <c r="L21" i="1"/>
  <c r="K23" i="1"/>
  <c r="K19" i="1"/>
  <c r="D9" i="1"/>
  <c r="C160" i="9"/>
  <c r="G6" i="9"/>
  <c r="G5" i="9"/>
  <c r="G4" i="9"/>
  <c r="G3" i="9"/>
  <c r="G7" i="9" l="1"/>
  <c r="E36" i="3"/>
  <c r="E38" i="3" s="1"/>
  <c r="E77" i="1" l="1"/>
  <c r="E76" i="1"/>
  <c r="E75" i="1"/>
  <c r="E72" i="1"/>
  <c r="E64" i="1"/>
  <c r="E63" i="1" s="1"/>
  <c r="E58" i="1"/>
  <c r="E56" i="1"/>
  <c r="E54" i="1"/>
  <c r="E53" i="1"/>
  <c r="E52" i="1" s="1"/>
  <c r="E36" i="1"/>
  <c r="E33" i="1"/>
  <c r="E27" i="1"/>
  <c r="E21" i="1"/>
  <c r="E20" i="1"/>
  <c r="E16" i="1"/>
  <c r="E14" i="1"/>
  <c r="E10" i="1"/>
  <c r="E8" i="1"/>
  <c r="E7" i="1"/>
  <c r="E38" i="1" s="1"/>
  <c r="G27" i="5"/>
  <c r="F27" i="5"/>
  <c r="H26" i="5"/>
  <c r="H25" i="5"/>
  <c r="H24" i="5"/>
  <c r="H23" i="5"/>
  <c r="G23" i="5"/>
  <c r="F23" i="5"/>
  <c r="E23" i="5"/>
  <c r="E27" i="5" s="1"/>
  <c r="D23" i="5"/>
  <c r="D27" i="5" s="1"/>
  <c r="C23" i="5"/>
  <c r="C27" i="5" s="1"/>
  <c r="H22" i="5"/>
  <c r="E70" i="1" l="1"/>
  <c r="E85" i="1" s="1"/>
  <c r="E88" i="1" s="1"/>
  <c r="H27" i="5"/>
  <c r="E16" i="7" l="1"/>
  <c r="E20" i="5"/>
  <c r="D10" i="1" l="1"/>
  <c r="H20" i="5"/>
  <c r="H19" i="5"/>
  <c r="H18" i="5"/>
  <c r="G17" i="5"/>
  <c r="G21" i="5" s="1"/>
  <c r="F17" i="5"/>
  <c r="F21" i="5" s="1"/>
  <c r="E17" i="5"/>
  <c r="E21" i="5" s="1"/>
  <c r="D17" i="5"/>
  <c r="D21" i="5" s="1"/>
  <c r="C17" i="5"/>
  <c r="C21" i="5" s="1"/>
  <c r="H16" i="5"/>
  <c r="H17" i="5" s="1"/>
  <c r="H21" i="5" l="1"/>
  <c r="D58" i="1"/>
  <c r="D77" i="1"/>
  <c r="F77" i="1" s="1"/>
  <c r="G77" i="1" s="1"/>
  <c r="H14" i="5"/>
  <c r="H13" i="5"/>
  <c r="H12" i="5"/>
  <c r="H10" i="5"/>
  <c r="D18" i="3"/>
  <c r="F18" i="3" s="1"/>
  <c r="G18" i="3" s="1"/>
  <c r="D72" i="1"/>
  <c r="D64" i="1"/>
  <c r="D63" i="1" s="1"/>
  <c r="D56" i="1"/>
  <c r="D36" i="1"/>
  <c r="D33" i="1"/>
  <c r="D27" i="1"/>
  <c r="F27" i="1" s="1"/>
  <c r="G27" i="1" s="1"/>
  <c r="D21" i="1"/>
  <c r="D16" i="1"/>
  <c r="D14" i="1"/>
  <c r="D8" i="1"/>
  <c r="D5" i="3"/>
  <c r="E47" i="7"/>
  <c r="E44" i="7"/>
  <c r="E39" i="7"/>
  <c r="E32" i="7"/>
  <c r="E27" i="7"/>
  <c r="E12" i="7"/>
  <c r="E11" i="7"/>
  <c r="E8" i="7"/>
  <c r="H8" i="5"/>
  <c r="H7" i="5"/>
  <c r="H6" i="5"/>
  <c r="D17" i="4"/>
  <c r="D16" i="4" s="1"/>
  <c r="D12" i="4"/>
  <c r="D31" i="3"/>
  <c r="D29" i="3"/>
  <c r="D28" i="3" s="1"/>
  <c r="E13" i="7" s="1"/>
  <c r="E21" i="7" s="1"/>
  <c r="D24" i="3"/>
  <c r="D14" i="3"/>
  <c r="F14" i="3" s="1"/>
  <c r="G14" i="3" s="1"/>
  <c r="D9" i="3"/>
  <c r="F9" i="3" s="1"/>
  <c r="G9" i="3" s="1"/>
  <c r="E14" i="7" l="1"/>
  <c r="F31" i="3"/>
  <c r="G31" i="3" s="1"/>
  <c r="D53" i="1"/>
  <c r="D52" i="1" s="1"/>
  <c r="D7" i="1"/>
  <c r="D20" i="1"/>
  <c r="D70" i="1"/>
  <c r="E7" i="7"/>
  <c r="E43" i="7"/>
  <c r="E51" i="7" s="1"/>
  <c r="E37" i="7"/>
  <c r="D35" i="3"/>
  <c r="F35" i="3" s="1"/>
  <c r="G35" i="3" s="1"/>
  <c r="D13" i="3"/>
  <c r="F52" i="1" l="1"/>
  <c r="G52" i="1" s="1"/>
  <c r="J20" i="1"/>
  <c r="L20" i="1" s="1"/>
  <c r="J18" i="1"/>
  <c r="L18" i="1" s="1"/>
  <c r="F20" i="1"/>
  <c r="G20" i="1" s="1"/>
  <c r="J17" i="1"/>
  <c r="F7" i="1"/>
  <c r="G7" i="1" s="1"/>
  <c r="J22" i="1"/>
  <c r="F70" i="1"/>
  <c r="G70" i="1" s="1"/>
  <c r="D27" i="3"/>
  <c r="F27" i="3" s="1"/>
  <c r="G27" i="3" s="1"/>
  <c r="F13" i="3"/>
  <c r="G13" i="3" s="1"/>
  <c r="D85" i="1"/>
  <c r="F85" i="1" s="1"/>
  <c r="G85" i="1" s="1"/>
  <c r="D38" i="1"/>
  <c r="F38" i="1" s="1"/>
  <c r="G38" i="1" s="1"/>
  <c r="D36" i="3" l="1"/>
  <c r="J19" i="1"/>
  <c r="L19" i="1" s="1"/>
  <c r="L17" i="1"/>
  <c r="J46" i="1"/>
  <c r="L22" i="1"/>
  <c r="J23" i="1"/>
  <c r="L23" i="1" s="1"/>
  <c r="D88" i="1"/>
  <c r="D38" i="3"/>
  <c r="E6" i="7"/>
  <c r="D10" i="4" l="1"/>
  <c r="D19" i="4" s="1"/>
  <c r="F38" i="3"/>
  <c r="G38" i="3" s="1"/>
  <c r="E15" i="7"/>
  <c r="E25" i="7" s="1"/>
  <c r="E53" i="7" s="1"/>
  <c r="G9" i="5" l="1"/>
  <c r="G11" i="5" s="1"/>
  <c r="G15" i="5" s="1"/>
  <c r="C9" i="5" l="1"/>
  <c r="C11" i="5" s="1"/>
  <c r="C15" i="5" s="1"/>
  <c r="E9" i="5"/>
  <c r="E11" i="5" s="1"/>
  <c r="E15" i="5" s="1"/>
  <c r="D9" i="5"/>
  <c r="D11" i="5" s="1"/>
  <c r="D15" i="5" s="1"/>
  <c r="F9" i="5" l="1"/>
  <c r="H9" i="5" l="1"/>
  <c r="H11" i="5" s="1"/>
  <c r="F11" i="5"/>
  <c r="F15" i="5" s="1"/>
  <c r="H15" i="5" s="1"/>
</calcChain>
</file>

<file path=xl/sharedStrings.xml><?xml version="1.0" encoding="utf-8"?>
<sst xmlns="http://schemas.openxmlformats.org/spreadsheetml/2006/main" count="651" uniqueCount="430">
  <si>
    <t>ACTIVO</t>
  </si>
  <si>
    <t>Nota</t>
  </si>
  <si>
    <t>ACTIVO NO CORRIENTE</t>
  </si>
  <si>
    <t>Inmovilizado Intangible</t>
  </si>
  <si>
    <t> 5</t>
  </si>
  <si>
    <t xml:space="preserve">    Aplicaciones informáticas</t>
  </si>
  <si>
    <t>Inmovilizado material</t>
  </si>
  <si>
    <t xml:space="preserve">    Terrenos y construcciones</t>
  </si>
  <si>
    <t xml:space="preserve">    Instalaciones técnicas, y otro inmovilizado material</t>
  </si>
  <si>
    <t> 6</t>
  </si>
  <si>
    <t xml:space="preserve">    Instrumentos de patrimonio</t>
  </si>
  <si>
    <t>Inversiones financieras a largo plazo</t>
  </si>
  <si>
    <t xml:space="preserve">    Otros activos financieros</t>
  </si>
  <si>
    <t>Activos por impuesto diferido</t>
  </si>
  <si>
    <t> 12</t>
  </si>
  <si>
    <t>ACTIVO CORRIENTE</t>
  </si>
  <si>
    <t>Existencias</t>
  </si>
  <si>
    <t> 10</t>
  </si>
  <si>
    <t xml:space="preserve">    Comerciales</t>
  </si>
  <si>
    <t xml:space="preserve">    Materias primas y otros aprovisionamientos</t>
  </si>
  <si>
    <t xml:space="preserve">    Productos en curso</t>
  </si>
  <si>
    <t xml:space="preserve">    Productos en Terminados</t>
  </si>
  <si>
    <t>Deudores comerciales y otras cuentas a cobrar</t>
  </si>
  <si>
    <t xml:space="preserve">    Clientes por ventas y prestaciones de servicios</t>
  </si>
  <si>
    <t xml:space="preserve">    Activos por impuesto corriente</t>
  </si>
  <si>
    <t xml:space="preserve">    Otros créditos con las Administraciones Públicas</t>
  </si>
  <si>
    <t>Inversiones financieras a corto plazo</t>
  </si>
  <si>
    <t>Periodificaciones a corto plazo</t>
  </si>
  <si>
    <t> 17</t>
  </si>
  <si>
    <t>Efectivo y otros activos líquidos equivalentes</t>
  </si>
  <si>
    <t> 8</t>
  </si>
  <si>
    <t xml:space="preserve">    Tesorería</t>
  </si>
  <si>
    <t>TOTAL ACTIVO</t>
  </si>
  <si>
    <t>Inversiones en empresas del grupo y asociadas a l/p</t>
  </si>
  <si>
    <t xml:space="preserve">    Deudas del Personal</t>
  </si>
  <si>
    <t>SISTEMAS BRITOR, S.L.U</t>
  </si>
  <si>
    <t>Página</t>
  </si>
  <si>
    <t>Balance de Situación</t>
  </si>
  <si>
    <t>Cuenta de Pérdidas y Ganancias</t>
  </si>
  <si>
    <t>Estado de Ingresos y Gastos reconocidos</t>
  </si>
  <si>
    <t>Estados Totales de Cambios en el Patrimonio Neto</t>
  </si>
  <si>
    <t>Estados de Flujos de Efectivo</t>
  </si>
  <si>
    <t>Memoria:</t>
  </si>
  <si>
    <t>Actividad de la empresa</t>
  </si>
  <si>
    <t>Bases de presentación de las Cuentas Anuales</t>
  </si>
  <si>
    <t>Aplicación de Resultados</t>
  </si>
  <si>
    <t>Criterios Contables y Normas de Valoración</t>
  </si>
  <si>
    <t>Inmovilizado Material e Intangible</t>
  </si>
  <si>
    <t>Activos Financieros</t>
  </si>
  <si>
    <t>Pasivos Financieros</t>
  </si>
  <si>
    <t>Efectivo y otros líquidos equivalentes</t>
  </si>
  <si>
    <t>Fondos Propios</t>
  </si>
  <si>
    <t>Moneda Extranjera</t>
  </si>
  <si>
    <t>Situación Fiscal</t>
  </si>
  <si>
    <t>Ingresos y Gastos</t>
  </si>
  <si>
    <t>Provisiones a Largo y Corto Plazo</t>
  </si>
  <si>
    <t>Subvenciones de Capital</t>
  </si>
  <si>
    <t>Operaciones con partes Vinculadas</t>
  </si>
  <si>
    <t>Periodificaciones</t>
  </si>
  <si>
    <t>Retribuciones a largo plazo al personal</t>
  </si>
  <si>
    <t>Hechos Posteriores</t>
  </si>
  <si>
    <t>Otra Información</t>
  </si>
  <si>
    <t>Aplazamientos de pagos efectuados a Proveedores</t>
  </si>
  <si>
    <t>Garantias aportadas a terceros</t>
  </si>
  <si>
    <t>Medio Ambiente</t>
  </si>
  <si>
    <t>Información sobre lso derechos de emisión de gases de efecto invernadero</t>
  </si>
  <si>
    <t>Honorarios de los auditores de Cuentas</t>
  </si>
  <si>
    <t>Declaración de leltad del Administrador ünico</t>
  </si>
  <si>
    <t>Retribución al Administrador Único y a la alta Dirección</t>
  </si>
  <si>
    <t>Formulación de las Cuentas Anuales</t>
  </si>
  <si>
    <t>PATRIMONIO NETO Y PASIVO</t>
  </si>
  <si>
    <t>PATRIMONIO NETO</t>
  </si>
  <si>
    <t>Fondos propios</t>
  </si>
  <si>
    <t> 9</t>
  </si>
  <si>
    <t>Reservas</t>
  </si>
  <si>
    <t xml:space="preserve">    Otras reservas</t>
  </si>
  <si>
    <t>Resultados de ejercicios anteriores</t>
  </si>
  <si>
    <t xml:space="preserve">    (Resultados negativos de ejercicios anteriores)</t>
  </si>
  <si>
    <t>Resultado del ejercicio</t>
  </si>
  <si>
    <t> 3</t>
  </si>
  <si>
    <t>Subvenciones, donaciones y legados recibidos</t>
  </si>
  <si>
    <t> 15</t>
  </si>
  <si>
    <t>PASIVO NO CORRIENTE</t>
  </si>
  <si>
    <t> 7</t>
  </si>
  <si>
    <t>Deudas a largo plazo</t>
  </si>
  <si>
    <t xml:space="preserve">    Deudas con entidades de crédito</t>
  </si>
  <si>
    <t>Deudas con empresas del grupo y asociadas a largo plazo</t>
  </si>
  <si>
    <t>Pasivos por impuesto diferido</t>
  </si>
  <si>
    <t>PASIVO CORRIENTE</t>
  </si>
  <si>
    <t>Provisiones a corto plazo</t>
  </si>
  <si>
    <t> 14</t>
  </si>
  <si>
    <t>Deudas a corto plazo</t>
  </si>
  <si>
    <t xml:space="preserve">    Otros pasivos financieros</t>
  </si>
  <si>
    <t>Deudas con empresas del grupo y asociadas a corto plazo</t>
  </si>
  <si>
    <t>Acreedores comerciales y otras cuentas a pagar</t>
  </si>
  <si>
    <t xml:space="preserve">    Proveedores</t>
  </si>
  <si>
    <t xml:space="preserve">    Acreedores varios</t>
  </si>
  <si>
    <t xml:space="preserve">    Personal (remuneraciones pendientes de pago)</t>
  </si>
  <si>
    <t xml:space="preserve">    Otras deudas con las Administraciones Públicas</t>
  </si>
  <si>
    <t>TOTAL PATRIMONIO NETO Y PASIVO</t>
  </si>
  <si>
    <t xml:space="preserve">    Otros Pasivos Financieros</t>
  </si>
  <si>
    <t>OPERACIONES CONTINUADAS</t>
  </si>
  <si>
    <t>Importe neto de la cifra de negocios</t>
  </si>
  <si>
    <t xml:space="preserve">    Ventas</t>
  </si>
  <si>
    <t> 13</t>
  </si>
  <si>
    <t xml:space="preserve">    Prestaciones de servicios</t>
  </si>
  <si>
    <t>Aprovisionamientos</t>
  </si>
  <si>
    <t xml:space="preserve">    Consumo de mercaderías</t>
  </si>
  <si>
    <t xml:space="preserve">    Consumo de materias primas y otras materias consumibles</t>
  </si>
  <si>
    <t xml:space="preserve">    Trabajos realizados por otras empresas</t>
  </si>
  <si>
    <t>Margen Bruto</t>
  </si>
  <si>
    <t>Gastos de personal</t>
  </si>
  <si>
    <t xml:space="preserve">    Sueldos, salarios y asimilados</t>
  </si>
  <si>
    <t xml:space="preserve">    Cargas sociales</t>
  </si>
  <si>
    <t xml:space="preserve">    Provisiones</t>
  </si>
  <si>
    <t>Otros gastos de explotación</t>
  </si>
  <si>
    <t xml:space="preserve">    Servicios exteriores</t>
  </si>
  <si>
    <t xml:space="preserve">    Tributos</t>
  </si>
  <si>
    <t xml:space="preserve">    Otros gastos de gestión corriente</t>
  </si>
  <si>
    <t>Amortización del inmovilizado</t>
  </si>
  <si>
    <t>Deterioro y resultado por enajenaciones del inmovilizado</t>
  </si>
  <si>
    <t>Otros resultados</t>
  </si>
  <si>
    <t>RESULTADO DE EXPLOTACIÓN</t>
  </si>
  <si>
    <t>Ingresos financieros</t>
  </si>
  <si>
    <t xml:space="preserve">    De valores negociables y otros instrumentos financieros</t>
  </si>
  <si>
    <t xml:space="preserve">        De terceros</t>
  </si>
  <si>
    <t>Gastos financieros</t>
  </si>
  <si>
    <t xml:space="preserve">    Por deudas con terceros</t>
  </si>
  <si>
    <t>Diferencias de cambio.</t>
  </si>
  <si>
    <t> 11</t>
  </si>
  <si>
    <t>RESULTADO FINANCIERO</t>
  </si>
  <si>
    <t>RESULTADO ANTES DE IMPUESTOS</t>
  </si>
  <si>
    <t xml:space="preserve">     Impuestos sobre beneficios</t>
  </si>
  <si>
    <t>RESULTADO DEL EJERCICIO</t>
  </si>
  <si>
    <t>Imputación de subvenciones de inmovilizado no financiero</t>
  </si>
  <si>
    <t>Resultado de la cuenta de pérdidas y ganancias</t>
  </si>
  <si>
    <t>Ingresos y gastos imputados directamente al patrimonio neto:</t>
  </si>
  <si>
    <r>
      <t xml:space="preserve">     </t>
    </r>
    <r>
      <rPr>
        <sz val="10"/>
        <color rgb="FF000000"/>
        <rFont val="Arial Unicode MS"/>
        <family val="2"/>
      </rPr>
      <t>Subvenciones de capital recibidas</t>
    </r>
  </si>
  <si>
    <r>
      <t xml:space="preserve">     </t>
    </r>
    <r>
      <rPr>
        <sz val="10"/>
        <color rgb="FF000000"/>
        <rFont val="Arial Unicode MS"/>
        <family val="2"/>
      </rPr>
      <t>Efecto impositivo</t>
    </r>
  </si>
  <si>
    <t>Transferencias a la cuenta de pérdidas y ganancias:</t>
  </si>
  <si>
    <t xml:space="preserve">     Traspaso a resultados subvenciones de capital</t>
  </si>
  <si>
    <r>
      <t xml:space="preserve">     </t>
    </r>
    <r>
      <rPr>
        <sz val="10"/>
        <color theme="1"/>
        <rFont val="Arial Unicode MS"/>
        <family val="2"/>
      </rPr>
      <t>Efecto impositivo</t>
    </r>
  </si>
  <si>
    <t>TOTAL DE INGRESOS Y GASTOS RECONOCIDOS</t>
  </si>
  <si>
    <t xml:space="preserve">A) ESTADOS DE INGRESOS Y GASTOS RECONOCIDOS (Expresados en Euros) </t>
  </si>
  <si>
    <t>Capital Social</t>
  </si>
  <si>
    <t>Resultados negativos ejercicios anteriores</t>
  </si>
  <si>
    <t>Resultado del Ejercicio</t>
  </si>
  <si>
    <t>Subvenc. de capital</t>
  </si>
  <si>
    <t>TOTAL</t>
  </si>
  <si>
    <t>Total ingresos y gastos reconocidos</t>
  </si>
  <si>
    <t>B) ESTADOS TOTALES DE CAMBIOS EN EL PATRIMONIO NETO (Expresados en Euros)</t>
  </si>
  <si>
    <t>Ajustes por Errores</t>
  </si>
  <si>
    <t>Operaciones con Socios o Propietarios</t>
  </si>
  <si>
    <t>Distribución del Resultado del Ejercicio</t>
  </si>
  <si>
    <t>Resultado del ejercicio antes de impuestos</t>
  </si>
  <si>
    <t>Ajustes del Resultado</t>
  </si>
  <si>
    <t>Amortización del Inmovilizado</t>
  </si>
  <si>
    <t>Ajuste contra Reservas</t>
  </si>
  <si>
    <t>Variación de provisiones</t>
  </si>
  <si>
    <t>Imputación de Subvenciones</t>
  </si>
  <si>
    <t>Resultado depor bajas y enajenación del Inmovilizado</t>
  </si>
  <si>
    <t>Ingresos Financieros</t>
  </si>
  <si>
    <t>Gastos Financieros</t>
  </si>
  <si>
    <t>Cambios en el Capital Corriente</t>
  </si>
  <si>
    <t>Deudores y otras cuentas a cobrar</t>
  </si>
  <si>
    <t>Otros activos corrientes</t>
  </si>
  <si>
    <t>Acreedores y otras cuentas a pagar</t>
  </si>
  <si>
    <t>Otros pasivos corrientes</t>
  </si>
  <si>
    <t>Otros Flujos de efectivo de las actividades de explotación</t>
  </si>
  <si>
    <t>Pago de intereses</t>
  </si>
  <si>
    <t>Cobros de Intereses</t>
  </si>
  <si>
    <t>Flujos de Efectivo de las Actividades de Explotación</t>
  </si>
  <si>
    <t>FLUJOS DE EFECTIVO DE LAS ACTIVIDADES DE INVERSIÓN</t>
  </si>
  <si>
    <t>Pagos por Inversiones</t>
  </si>
  <si>
    <t>Inmovilizado Material</t>
  </si>
  <si>
    <t>Otros activos Financieros</t>
  </si>
  <si>
    <t>Cobros por desinversiones</t>
  </si>
  <si>
    <t>Otros Activos Financieros</t>
  </si>
  <si>
    <t>Flujos de Efectivo de las Actividades de Inversión</t>
  </si>
  <si>
    <t>FLUJOS DE EFECTIVO DE LAS ACTIVIDADES DE FINANCIACION</t>
  </si>
  <si>
    <t>Cobros y pagos por instrumentos de Patrimonio</t>
  </si>
  <si>
    <t>Emision de instrumentos de Patrimonio</t>
  </si>
  <si>
    <t>Subvenciones, Donaciones y legados recibidos (Antes de Ef. Impos.)</t>
  </si>
  <si>
    <t>Cobros y pagos por instrumentos de Pasivo Financiero</t>
  </si>
  <si>
    <t>Emisión:</t>
  </si>
  <si>
    <t>Deudas con Entidades de Crédito</t>
  </si>
  <si>
    <t>Devolución y Amortización:</t>
  </si>
  <si>
    <t>Deudas con entidades de crédito</t>
  </si>
  <si>
    <t>Flujos de Efectivo de las Actividades de Financiación</t>
  </si>
  <si>
    <t>AUMENTO / DISMINUCIÓN NETA DEL EFECTIVO O EQUIVALENTES</t>
  </si>
  <si>
    <t>Efectivo o equivalentes al comienza del ejercicio</t>
  </si>
  <si>
    <t>Efectivo o equivalentes al final del ejercicio</t>
  </si>
  <si>
    <t>FLUJOS DE EFECTIVO DE LAS ACTIVIDADES DE EXPLOTACIÓN</t>
  </si>
  <si>
    <t>Informe de Auditoría de Cuentas</t>
  </si>
  <si>
    <t>Cuentas Anuales e Informe de Gestión</t>
  </si>
  <si>
    <t>Presentación</t>
  </si>
  <si>
    <t>Informe de Gestión</t>
  </si>
  <si>
    <t>Acta Aprobación Cuentas Anuales Junta General Extraordinaria</t>
  </si>
  <si>
    <t>Acta Formulación Cuentas Anuales por el Consejo de Administración</t>
  </si>
  <si>
    <t>Certificado Aprobación de Cuentas Anuales</t>
  </si>
  <si>
    <t>Índice</t>
  </si>
  <si>
    <t>Declaración Negativa acerca del Medio Ambiente en las CCAA</t>
  </si>
  <si>
    <t>Pagos (Cobros) Impuesto sobre beneficios</t>
  </si>
  <si>
    <t>Amortización de Instrumentos de patrimonio</t>
  </si>
  <si>
    <t xml:space="preserve">    Proveedores, empresas del grupo</t>
  </si>
  <si>
    <t xml:space="preserve">    Por deudas con empresas del grupo</t>
  </si>
  <si>
    <t xml:space="preserve">Deudas con empresas del grupo </t>
  </si>
  <si>
    <t>Deudas con empresas del grupo</t>
  </si>
  <si>
    <t>Otras Deudas</t>
  </si>
  <si>
    <t>CUENTAS DE PÉRDIDAS Y GANANCIAS A 31 DE DICIEMBRE</t>
  </si>
  <si>
    <t>BALANCE DE SITUACIÓN A 31 DE DICIEMBRE</t>
  </si>
  <si>
    <t xml:space="preserve">    Clientes, empresas del grupo y asociadas</t>
  </si>
  <si>
    <t>Diferencia Activo - Pasivo</t>
  </si>
  <si>
    <t>Empresas del Grupo y Asociadas</t>
  </si>
  <si>
    <t>Variación de existencias de Productos Terminados</t>
  </si>
  <si>
    <t xml:space="preserve">    Deudas con empresas Asociadas</t>
  </si>
  <si>
    <t xml:space="preserve">    Deterioros y  resultados</t>
  </si>
  <si>
    <t xml:space="preserve">    Inmovilizado en curso y anticipos</t>
  </si>
  <si>
    <t>Anticipos a Proveedores</t>
  </si>
  <si>
    <t>ESTADOS DE INGRESOS Y GASTOS RECONOCIDOS A 31 DE DICIEMBRE</t>
  </si>
  <si>
    <t>SALDO INICIO AÑO 2021</t>
  </si>
  <si>
    <t>SALDO FINAL AÑO 2021</t>
  </si>
  <si>
    <t>SALDO INICIO AÑO 2022</t>
  </si>
  <si>
    <t>SALDO FINAL AÑO 2022</t>
  </si>
  <si>
    <t xml:space="preserve">    Anticipos de Clientes</t>
  </si>
  <si>
    <t>2 - 6</t>
  </si>
  <si>
    <t>7 - 8</t>
  </si>
  <si>
    <t>9</t>
  </si>
  <si>
    <t>10</t>
  </si>
  <si>
    <t>11</t>
  </si>
  <si>
    <t>12</t>
  </si>
  <si>
    <t>13</t>
  </si>
  <si>
    <t>14 - 15</t>
  </si>
  <si>
    <t>16 - 17</t>
  </si>
  <si>
    <t>18</t>
  </si>
  <si>
    <t>19 - 26</t>
  </si>
  <si>
    <t>27 - 29</t>
  </si>
  <si>
    <t>30 - 32</t>
  </si>
  <si>
    <t>33 - 36</t>
  </si>
  <si>
    <t>40 - 42</t>
  </si>
  <si>
    <t>47 - 48</t>
  </si>
  <si>
    <t>51 - 55</t>
  </si>
  <si>
    <t>56 - 57</t>
  </si>
  <si>
    <t>58 - 59</t>
  </si>
  <si>
    <t>SALDO INICIO AÑO 2023</t>
  </si>
  <si>
    <t>SALDO FINAL AÑO 2023</t>
  </si>
  <si>
    <t>SALDO INICIO AÑO 2024</t>
  </si>
  <si>
    <t>SALDO FINAL AÑO 2024</t>
  </si>
  <si>
    <t>Nº</t>
  </si>
  <si>
    <t>Nombre</t>
  </si>
  <si>
    <t>Saldo</t>
  </si>
  <si>
    <t>C</t>
  </si>
  <si>
    <t>Capital social</t>
  </si>
  <si>
    <t>P</t>
  </si>
  <si>
    <t>Activo</t>
  </si>
  <si>
    <t>Resultado Ejercicio 2010</t>
  </si>
  <si>
    <t>Pasivo</t>
  </si>
  <si>
    <t>Resultado Ejercicio 2011</t>
  </si>
  <si>
    <t>Ingresos</t>
  </si>
  <si>
    <t>Resultado Ejercicio 2012</t>
  </si>
  <si>
    <t>Gastos</t>
  </si>
  <si>
    <t>Resultado Ejercicio 2013</t>
  </si>
  <si>
    <t>Resultado Ejercicio 2014</t>
  </si>
  <si>
    <t>Resultado Ejercicio 2015</t>
  </si>
  <si>
    <t>Resultados Ejercicio 2016</t>
  </si>
  <si>
    <t>Resultados Ejercicio 2017</t>
  </si>
  <si>
    <t>Resultados Ejercicio 2018</t>
  </si>
  <si>
    <t>Resultados Ejercicio 2019</t>
  </si>
  <si>
    <t>Resultados Ejercicio 2020</t>
  </si>
  <si>
    <t>Resultado Ejercicio 2021</t>
  </si>
  <si>
    <t>Resultado Ejercicio 2022</t>
  </si>
  <si>
    <t>Resultado Ejercicio 2023</t>
  </si>
  <si>
    <t>Resultado Ejercicio 2024</t>
  </si>
  <si>
    <t>Resultado Ejercicio 2025</t>
  </si>
  <si>
    <t>Deudas L/P Viciunu Grupé</t>
  </si>
  <si>
    <t>Aplicaciones informáticas</t>
  </si>
  <si>
    <t>A</t>
  </si>
  <si>
    <t>Construcciones y Edificios</t>
  </si>
  <si>
    <t>Instalaciones Técnicas</t>
  </si>
  <si>
    <t>Maquinaria</t>
  </si>
  <si>
    <t>Utillaje</t>
  </si>
  <si>
    <t>Mobiliario</t>
  </si>
  <si>
    <t>Equipos informáticos</t>
  </si>
  <si>
    <t>Vehículos</t>
  </si>
  <si>
    <t>Otro Inmovilizado Material</t>
  </si>
  <si>
    <t>Nuevo Almacen</t>
  </si>
  <si>
    <t>Nueva Linea Flow</t>
  </si>
  <si>
    <t>Fianzas constituidas</t>
  </si>
  <si>
    <t>Fianza Mercasantander</t>
  </si>
  <si>
    <t>Fianzas Alquiler Viviendas</t>
  </si>
  <si>
    <t>Fianza Iberdrola</t>
  </si>
  <si>
    <t>Amort. ac. aplicac. informátic</t>
  </si>
  <si>
    <t>Amort. Ac. Construcciones</t>
  </si>
  <si>
    <t>Amort. Ac. Instalac Técnicas</t>
  </si>
  <si>
    <t>Amort. ac. maquinaria</t>
  </si>
  <si>
    <t>Amort. ac. utillaje</t>
  </si>
  <si>
    <t>Amort. ac. mobiliario</t>
  </si>
  <si>
    <t>Amort. ac. equipos proc inform</t>
  </si>
  <si>
    <t>Amort. ac. eltos transport</t>
  </si>
  <si>
    <t>Amort. ac. otro inmov material</t>
  </si>
  <si>
    <t>Materias Primas</t>
  </si>
  <si>
    <t>Materias Primas en Transito</t>
  </si>
  <si>
    <t>Otros Materiales</t>
  </si>
  <si>
    <t>Productos Termin. Producción</t>
  </si>
  <si>
    <t>Productos Termin. Almacen</t>
  </si>
  <si>
    <t>Proveedores</t>
  </si>
  <si>
    <t>Proveedores Empresas Vinculada</t>
  </si>
  <si>
    <t>Acreed. Prest. Servicios</t>
  </si>
  <si>
    <t>Acreed. Prest. Servicios Grupo</t>
  </si>
  <si>
    <t>Acreed. Prest. Servicios Vinc.</t>
  </si>
  <si>
    <t>Gasto Agua Pdte de Factura</t>
  </si>
  <si>
    <t>Gasto Electricidad Pdte Factur</t>
  </si>
  <si>
    <t>Gasto Gas Pdte Factura</t>
  </si>
  <si>
    <t>Clientes Empresas Vinculadas</t>
  </si>
  <si>
    <t>Remuneraciones Pdtes de Pago</t>
  </si>
  <si>
    <t>H. P. Deudor por IVA</t>
  </si>
  <si>
    <t>H.P. Retenciones Personal</t>
  </si>
  <si>
    <t>H.P. Retenciones Profesional</t>
  </si>
  <si>
    <t>Organismos de la S.S. acreedor</t>
  </si>
  <si>
    <t>Intereses c/p Viciunú Grupé</t>
  </si>
  <si>
    <t>Préstamo Concedido VG Group</t>
  </si>
  <si>
    <t>Caja Euros</t>
  </si>
  <si>
    <t>Caja Cantabria</t>
  </si>
  <si>
    <t>Banco de Santander</t>
  </si>
  <si>
    <t>Caja Cantabria Dolares</t>
  </si>
  <si>
    <t>Depósito Aval Aduanas</t>
  </si>
  <si>
    <t>Compra de Materias Primas</t>
  </si>
  <si>
    <t>G</t>
  </si>
  <si>
    <t>Otros Aprovisionamientos</t>
  </si>
  <si>
    <t>Recogida de Residuos</t>
  </si>
  <si>
    <t>Servicios Dpto de Calidad</t>
  </si>
  <si>
    <t>Servicios Informáticos</t>
  </si>
  <si>
    <t>Gastos de Almacenaje de Ptos</t>
  </si>
  <si>
    <t>Lavado de Ropa</t>
  </si>
  <si>
    <t>Entrada de Materiales</t>
  </si>
  <si>
    <t>Consumos y Ajustes de Almacén</t>
  </si>
  <si>
    <t>Correcciones Coste Materiales</t>
  </si>
  <si>
    <t>Coste Mat. Vendidas No Grupo</t>
  </si>
  <si>
    <t>Coste Mat. Vendidas Asociadas</t>
  </si>
  <si>
    <t>Variación de Otros Aprovision.</t>
  </si>
  <si>
    <t>Arrendamientos Vivienda</t>
  </si>
  <si>
    <t>Arrendamiento maquinaria</t>
  </si>
  <si>
    <t>Dcho Superficie MercaSantander</t>
  </si>
  <si>
    <t>Alquiler Contenedores y Pallet</t>
  </si>
  <si>
    <t>Alquiler Tanques Aceite</t>
  </si>
  <si>
    <t>Licencia Uso de Marca</t>
  </si>
  <si>
    <t>Reparaciones</t>
  </si>
  <si>
    <t>Mantenimiento y Conservación</t>
  </si>
  <si>
    <t>Consultorías Varias</t>
  </si>
  <si>
    <t>Asesorías profesionales</t>
  </si>
  <si>
    <t>Gastos de Notaria y Registro</t>
  </si>
  <si>
    <t>Servicios de Seguridad Privada</t>
  </si>
  <si>
    <t>Servicios ETT Producción</t>
  </si>
  <si>
    <t>Servicios ETT Resto</t>
  </si>
  <si>
    <t>Transporte Materiales</t>
  </si>
  <si>
    <t>Otros Transportes</t>
  </si>
  <si>
    <t>Transporte ProductoTerminado</t>
  </si>
  <si>
    <t>Primas de seguros</t>
  </si>
  <si>
    <t>Servicios Bancarios Santander</t>
  </si>
  <si>
    <t>Servicios Bancarios CASYC</t>
  </si>
  <si>
    <t>Otros Servicios Bancarios</t>
  </si>
  <si>
    <t>Agua</t>
  </si>
  <si>
    <t>Nitrógeno Líquido</t>
  </si>
  <si>
    <t>Gasoleo</t>
  </si>
  <si>
    <t>Basura</t>
  </si>
  <si>
    <t>Correos y Telégrafos</t>
  </si>
  <si>
    <t>Electricidad por producto</t>
  </si>
  <si>
    <t>Gas por Producto</t>
  </si>
  <si>
    <t>Internet Movil y Fijo</t>
  </si>
  <si>
    <t>Teléfono y Fax</t>
  </si>
  <si>
    <t>Otros servicios</t>
  </si>
  <si>
    <t>Dietas y Gastos Personal</t>
  </si>
  <si>
    <t>Consumo Fotocopiadora</t>
  </si>
  <si>
    <t>Suministros Alquiler Vivienda</t>
  </si>
  <si>
    <t>Otros tributos</t>
  </si>
  <si>
    <t>Tributos Municipales</t>
  </si>
  <si>
    <t>Ecoembes</t>
  </si>
  <si>
    <t>Sueldos y Salarios Producción</t>
  </si>
  <si>
    <t>Vacaciones y Pagas Producción</t>
  </si>
  <si>
    <t>Reserva de Salarios Producción</t>
  </si>
  <si>
    <t>Sueldos y Salarios Otros</t>
  </si>
  <si>
    <t>Vacaciones y Pagas Otros</t>
  </si>
  <si>
    <t>Reserva de Salarios Otros</t>
  </si>
  <si>
    <t>Indemnizaciones por Despido</t>
  </si>
  <si>
    <t>Seguridad Social Producción</t>
  </si>
  <si>
    <t>Seguridad Social Admin</t>
  </si>
  <si>
    <t>Gasto de Prevención en Riesgos</t>
  </si>
  <si>
    <t>Reconocimientos Médicos</t>
  </si>
  <si>
    <t>Cursos, Seminarios y Otros</t>
  </si>
  <si>
    <t>Formación Bonificada</t>
  </si>
  <si>
    <t>Intereses Deudas c/p VG</t>
  </si>
  <si>
    <t>Intereses Deudas VG Holding</t>
  </si>
  <si>
    <t>Intereses Liberbank COVID-19</t>
  </si>
  <si>
    <t>Gastos excepcionales</t>
  </si>
  <si>
    <t>Amortización Inm. Inmaterial</t>
  </si>
  <si>
    <t>Amort. inmovilizado material</t>
  </si>
  <si>
    <t>Ventas Mat. Primas No Grupo</t>
  </si>
  <si>
    <t>I</t>
  </si>
  <si>
    <t>Ventas Mat. Primas Vinculadas</t>
  </si>
  <si>
    <t>Ventas Empresas Vinculadas</t>
  </si>
  <si>
    <t>Ajustes Ventas Vinculadas</t>
  </si>
  <si>
    <t>Venta Mat. Rec. y otros Resto</t>
  </si>
  <si>
    <t>Prestación Servicios Vinculada</t>
  </si>
  <si>
    <t>Prestacion Servicios No Grupo</t>
  </si>
  <si>
    <t>Coste Producto Term. Materias</t>
  </si>
  <si>
    <t>Coste Producto Term. Adicional</t>
  </si>
  <si>
    <t>Variación Ptos Term. Asociadas</t>
  </si>
  <si>
    <t>Ajustes de Producto Terminado</t>
  </si>
  <si>
    <t>Subvención Gob. Cantabria 2010</t>
  </si>
  <si>
    <t>Subvención Gob. Cantabria 2015</t>
  </si>
  <si>
    <t>Subvencion Gob. Cantabria 2017</t>
  </si>
  <si>
    <t>Ingresos redondeo euro</t>
  </si>
  <si>
    <t>Otros ingresos financieros</t>
  </si>
  <si>
    <t>TOTAL PASIVO</t>
  </si>
  <si>
    <t>Diferencia</t>
  </si>
  <si>
    <t>PASIVO LARGO PLAZO</t>
  </si>
  <si>
    <t>PASIVO CORTO PLAZO</t>
  </si>
  <si>
    <t>FONDO DE MANIOBRA</t>
  </si>
  <si>
    <t>Proveedores, empresas del grupo</t>
  </si>
  <si>
    <t>Acreedores varios</t>
  </si>
  <si>
    <t>Año 2025</t>
  </si>
  <si>
    <t>Año 2024</t>
  </si>
  <si>
    <t xml:space="preserve">Diferencia </t>
  </si>
  <si>
    <t>%</t>
  </si>
  <si>
    <t>SALDO INICIO AÑO 2025</t>
  </si>
  <si>
    <t>SALDO FINAL AÑO 2025</t>
  </si>
  <si>
    <t>a 31 de Diciembre de 2025</t>
  </si>
  <si>
    <t>ÍNDICE CUENTAS ANUALES DE SISTEMAS BRITOR, S.L.U EJERCICIO 2025</t>
  </si>
  <si>
    <t>ESTADO FLUJOS DE EFECTIVO PARA LOS EJERCICIOS 2025</t>
  </si>
  <si>
    <t>Plan de Cuentas Completo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</si>
</sst>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b/>
      <sz val="10"/>
      <color theme="1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 Unicode MS"/>
      <family val="2"/>
    </font>
    <font>
      <u/>
      <sz val="10"/>
      <color theme="1"/>
      <name val="Arial Unicode MS"/>
      <family val="2"/>
    </font>
    <font>
      <b/>
      <u/>
      <sz val="10"/>
      <color theme="1"/>
      <name val="Arial Unicode MS"/>
      <family val="2"/>
    </font>
    <font>
      <b/>
      <sz val="10"/>
      <color rgb="FF000000"/>
      <name val="Arial Unicode MS"/>
      <family val="2"/>
    </font>
    <font>
      <sz val="10"/>
      <color rgb="FF000000"/>
      <name val="Arial Unicode MS"/>
      <family val="2"/>
    </font>
    <font>
      <b/>
      <sz val="20"/>
      <color theme="1"/>
      <name val="Arial Unicode MS"/>
      <family val="2"/>
    </font>
    <font>
      <sz val="14"/>
      <color theme="1"/>
      <name val="Arial Unicode MS"/>
      <family val="2"/>
    </font>
    <font>
      <b/>
      <sz val="9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Verdana"/>
      <family val="2"/>
    </font>
    <font>
      <sz val="8"/>
      <name val="Verdana"/>
      <family val="2"/>
    </font>
    <font>
      <b/>
      <sz val="8"/>
      <color theme="1"/>
      <name val="Calibri"/>
      <family val="2"/>
      <scheme val="minor"/>
    </font>
    <font>
      <b/>
      <sz val="8"/>
      <color theme="1"/>
      <name val="Verdana"/>
      <family val="2"/>
    </font>
  </fonts>
  <fills count="17">
    <fill>
      <patternFill patternType="none"/>
    </fill>
    <fill>
      <patternFill patternType="gray125"/>
    </fill>
    <fill>
      <patternFill patternType="solid">
        <fgColor rgb="FFE3E3E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164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8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" fontId="1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3" fillId="0" borderId="0" xfId="0" applyFont="1"/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/>
    <xf numFmtId="0" fontId="1" fillId="0" borderId="3" xfId="0" applyFont="1" applyBorder="1" applyAlignment="1">
      <alignment vertical="center"/>
    </xf>
    <xf numFmtId="4" fontId="2" fillId="3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" fontId="1" fillId="3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2" fillId="3" borderId="1" xfId="0" applyNumberFormat="1" applyFont="1" applyFill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4" fontId="7" fillId="0" borderId="5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" fontId="6" fillId="3" borderId="1" xfId="0" applyNumberFormat="1" applyFont="1" applyFill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 wrapText="1"/>
    </xf>
    <xf numFmtId="4" fontId="1" fillId="3" borderId="9" xfId="0" applyNumberFormat="1" applyFont="1" applyFill="1" applyBorder="1" applyAlignment="1">
      <alignment horizontal="right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5" xfId="0" applyFont="1" applyBorder="1"/>
    <xf numFmtId="0" fontId="2" fillId="0" borderId="16" xfId="0" applyFont="1" applyBorder="1" applyAlignment="1">
      <alignment vertical="center"/>
    </xf>
    <xf numFmtId="0" fontId="2" fillId="0" borderId="17" xfId="0" applyFont="1" applyBorder="1"/>
    <xf numFmtId="0" fontId="2" fillId="0" borderId="18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/>
    <xf numFmtId="0" fontId="2" fillId="0" borderId="18" xfId="0" applyFont="1" applyBorder="1"/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" fontId="2" fillId="0" borderId="12" xfId="0" applyNumberFormat="1" applyFont="1" applyBorder="1" applyAlignment="1">
      <alignment horizontal="right" vertical="center"/>
    </xf>
    <xf numFmtId="4" fontId="2" fillId="0" borderId="11" xfId="0" applyNumberFormat="1" applyFont="1" applyBorder="1"/>
    <xf numFmtId="4" fontId="2" fillId="0" borderId="10" xfId="0" applyNumberFormat="1" applyFont="1" applyBorder="1"/>
    <xf numFmtId="4" fontId="2" fillId="0" borderId="12" xfId="0" applyNumberFormat="1" applyFont="1" applyBorder="1"/>
    <xf numFmtId="0" fontId="2" fillId="3" borderId="11" xfId="0" applyFont="1" applyFill="1" applyBorder="1" applyAlignment="1">
      <alignment horizontal="center" vertical="center"/>
    </xf>
    <xf numFmtId="4" fontId="2" fillId="3" borderId="11" xfId="0" applyNumberFormat="1" applyFont="1" applyFill="1" applyBorder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center" vertical="center"/>
    </xf>
    <xf numFmtId="4" fontId="1" fillId="3" borderId="9" xfId="0" applyNumberFormat="1" applyFont="1" applyFill="1" applyBorder="1" applyAlignment="1">
      <alignment horizontal="right" vertical="center"/>
    </xf>
    <xf numFmtId="0" fontId="1" fillId="3" borderId="9" xfId="0" applyFont="1" applyFill="1" applyBorder="1" applyAlignment="1">
      <alignment horizontal="center"/>
    </xf>
    <xf numFmtId="4" fontId="1" fillId="3" borderId="9" xfId="0" applyNumberFormat="1" applyFont="1" applyFill="1" applyBorder="1"/>
    <xf numFmtId="3" fontId="2" fillId="0" borderId="9" xfId="0" applyNumberFormat="1" applyFont="1" applyBorder="1" applyAlignment="1">
      <alignment horizontal="right" vertical="center"/>
    </xf>
    <xf numFmtId="0" fontId="9" fillId="0" borderId="0" xfId="0" applyFont="1"/>
    <xf numFmtId="0" fontId="1" fillId="0" borderId="19" xfId="0" applyFont="1" applyBorder="1"/>
    <xf numFmtId="0" fontId="1" fillId="3" borderId="9" xfId="0" applyFont="1" applyFill="1" applyBorder="1"/>
    <xf numFmtId="0" fontId="1" fillId="3" borderId="10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4" fontId="2" fillId="0" borderId="29" xfId="0" applyNumberFormat="1" applyFont="1" applyBorder="1" applyAlignment="1">
      <alignment horizontal="right" vertical="center" wrapText="1"/>
    </xf>
    <xf numFmtId="0" fontId="1" fillId="0" borderId="30" xfId="0" applyFont="1" applyBorder="1" applyAlignment="1">
      <alignment vertical="center" wrapText="1"/>
    </xf>
    <xf numFmtId="4" fontId="1" fillId="3" borderId="31" xfId="0" applyNumberFormat="1" applyFont="1" applyFill="1" applyBorder="1" applyAlignment="1">
      <alignment horizontal="right" vertical="center" wrapText="1"/>
    </xf>
    <xf numFmtId="4" fontId="1" fillId="3" borderId="32" xfId="0" applyNumberFormat="1" applyFont="1" applyFill="1" applyBorder="1" applyAlignment="1">
      <alignment horizontal="right" vertical="center" wrapText="1"/>
    </xf>
    <xf numFmtId="0" fontId="2" fillId="0" borderId="25" xfId="0" applyFont="1" applyBorder="1" applyAlignment="1">
      <alignment vertical="center" wrapText="1"/>
    </xf>
    <xf numFmtId="4" fontId="2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3" borderId="11" xfId="0" applyFont="1" applyFill="1" applyBorder="1" applyAlignment="1">
      <alignment horizontal="center"/>
    </xf>
    <xf numFmtId="4" fontId="2" fillId="3" borderId="11" xfId="0" applyNumberFormat="1" applyFont="1" applyFill="1" applyBorder="1"/>
    <xf numFmtId="0" fontId="2" fillId="3" borderId="15" xfId="0" applyFont="1" applyFill="1" applyBorder="1"/>
    <xf numFmtId="0" fontId="2" fillId="3" borderId="16" xfId="0" applyFont="1" applyFill="1" applyBorder="1"/>
    <xf numFmtId="0" fontId="1" fillId="3" borderId="11" xfId="0" applyFont="1" applyFill="1" applyBorder="1" applyAlignment="1">
      <alignment horizontal="center" vertical="center"/>
    </xf>
    <xf numFmtId="4" fontId="1" fillId="3" borderId="11" xfId="0" applyNumberFormat="1" applyFont="1" applyFill="1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horizontal="center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4" fontId="2" fillId="0" borderId="0" xfId="0" applyNumberFormat="1" applyFont="1" applyAlignment="1">
      <alignment vertical="center"/>
    </xf>
    <xf numFmtId="0" fontId="15" fillId="0" borderId="0" xfId="0" applyFont="1"/>
    <xf numFmtId="0" fontId="16" fillId="5" borderId="1" xfId="1" applyFont="1" applyFill="1" applyBorder="1" applyAlignment="1">
      <alignment horizontal="center" wrapText="1"/>
    </xf>
    <xf numFmtId="0" fontId="16" fillId="5" borderId="1" xfId="1" applyFont="1" applyFill="1" applyBorder="1" applyAlignment="1">
      <alignment horizontal="left" wrapText="1"/>
    </xf>
    <xf numFmtId="0" fontId="15" fillId="6" borderId="1" xfId="0" applyFont="1" applyFill="1" applyBorder="1"/>
    <xf numFmtId="0" fontId="17" fillId="0" borderId="1" xfId="1" applyFont="1" applyBorder="1" applyAlignment="1">
      <alignment horizontal="center"/>
    </xf>
    <xf numFmtId="0" fontId="17" fillId="0" borderId="1" xfId="1" applyFont="1" applyBorder="1" applyAlignment="1">
      <alignment horizontal="left"/>
    </xf>
    <xf numFmtId="4" fontId="17" fillId="0" borderId="1" xfId="1" applyNumberFormat="1" applyFont="1" applyBorder="1" applyAlignment="1">
      <alignment horizontal="right"/>
    </xf>
    <xf numFmtId="0" fontId="15" fillId="0" borderId="2" xfId="0" applyFont="1" applyBorder="1"/>
    <xf numFmtId="0" fontId="15" fillId="7" borderId="1" xfId="0" applyFont="1" applyFill="1" applyBorder="1"/>
    <xf numFmtId="4" fontId="15" fillId="7" borderId="1" xfId="0" applyNumberFormat="1" applyFont="1" applyFill="1" applyBorder="1"/>
    <xf numFmtId="0" fontId="15" fillId="8" borderId="1" xfId="0" applyFont="1" applyFill="1" applyBorder="1"/>
    <xf numFmtId="4" fontId="15" fillId="8" borderId="1" xfId="0" applyNumberFormat="1" applyFont="1" applyFill="1" applyBorder="1"/>
    <xf numFmtId="0" fontId="18" fillId="9" borderId="1" xfId="0" applyFont="1" applyFill="1" applyBorder="1"/>
    <xf numFmtId="4" fontId="18" fillId="9" borderId="1" xfId="0" applyNumberFormat="1" applyFont="1" applyFill="1" applyBorder="1"/>
    <xf numFmtId="4" fontId="15" fillId="0" borderId="0" xfId="0" applyNumberFormat="1" applyFont="1"/>
    <xf numFmtId="0" fontId="19" fillId="10" borderId="1" xfId="0" applyFont="1" applyFill="1" applyBorder="1" applyAlignment="1">
      <alignment horizontal="center"/>
    </xf>
    <xf numFmtId="0" fontId="19" fillId="10" borderId="1" xfId="0" applyFont="1" applyFill="1" applyBorder="1"/>
    <xf numFmtId="4" fontId="19" fillId="10" borderId="1" xfId="0" applyNumberFormat="1" applyFont="1" applyFill="1" applyBorder="1"/>
    <xf numFmtId="0" fontId="15" fillId="0" borderId="0" xfId="0" applyFont="1" applyAlignment="1">
      <alignment horizontal="center"/>
    </xf>
    <xf numFmtId="0" fontId="1" fillId="7" borderId="1" xfId="0" applyFont="1" applyFill="1" applyBorder="1" applyAlignment="1">
      <alignment vertical="center"/>
    </xf>
    <xf numFmtId="4" fontId="1" fillId="7" borderId="1" xfId="0" applyNumberFormat="1" applyFont="1" applyFill="1" applyBorder="1" applyAlignment="1">
      <alignment vertical="center"/>
    </xf>
    <xf numFmtId="9" fontId="2" fillId="0" borderId="1" xfId="4" applyFont="1" applyBorder="1" applyAlignment="1">
      <alignment vertical="center"/>
    </xf>
    <xf numFmtId="4" fontId="2" fillId="0" borderId="1" xfId="0" applyNumberFormat="1" applyFont="1" applyBorder="1"/>
    <xf numFmtId="9" fontId="2" fillId="0" borderId="1" xfId="4" applyFont="1" applyBorder="1"/>
    <xf numFmtId="0" fontId="1" fillId="16" borderId="1" xfId="0" applyFont="1" applyFill="1" applyBorder="1" applyAlignment="1">
      <alignment horizontal="right" vertical="center"/>
    </xf>
    <xf numFmtId="165" fontId="1" fillId="16" borderId="1" xfId="3" applyNumberFormat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4" fillId="4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11" borderId="3" xfId="0" applyFont="1" applyFill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0" fontId="1" fillId="11" borderId="5" xfId="0" applyFont="1" applyFill="1" applyBorder="1" applyAlignment="1">
      <alignment horizontal="center" vertical="center"/>
    </xf>
    <xf numFmtId="0" fontId="1" fillId="12" borderId="3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0" fontId="1" fillId="12" borderId="5" xfId="0" applyFont="1" applyFill="1" applyBorder="1" applyAlignment="1">
      <alignment horizontal="center" vertical="center"/>
    </xf>
    <xf numFmtId="4" fontId="1" fillId="13" borderId="3" xfId="0" applyNumberFormat="1" applyFont="1" applyFill="1" applyBorder="1" applyAlignment="1">
      <alignment horizontal="center" vertical="center"/>
    </xf>
    <xf numFmtId="4" fontId="1" fillId="13" borderId="4" xfId="0" applyNumberFormat="1" applyFont="1" applyFill="1" applyBorder="1" applyAlignment="1">
      <alignment horizontal="center" vertical="center"/>
    </xf>
    <xf numFmtId="4" fontId="1" fillId="13" borderId="5" xfId="0" applyNumberFormat="1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1" fillId="14" borderId="4" xfId="0" applyFont="1" applyFill="1" applyBorder="1" applyAlignment="1">
      <alignment horizontal="center" vertical="center"/>
    </xf>
    <xf numFmtId="0" fontId="1" fillId="14" borderId="5" xfId="0" applyFont="1" applyFill="1" applyBorder="1" applyAlignment="1">
      <alignment horizontal="center" vertical="center"/>
    </xf>
    <xf numFmtId="0" fontId="1" fillId="15" borderId="3" xfId="0" applyFont="1" applyFill="1" applyBorder="1" applyAlignment="1">
      <alignment horizontal="center" vertical="center"/>
    </xf>
    <xf numFmtId="0" fontId="1" fillId="15" borderId="4" xfId="0" applyFont="1" applyFill="1" applyBorder="1" applyAlignment="1">
      <alignment horizontal="center" vertical="center"/>
    </xf>
    <xf numFmtId="0" fontId="1" fillId="15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3" borderId="15" xfId="0" applyFont="1" applyFill="1" applyBorder="1" applyAlignment="1">
      <alignment horizontal="left"/>
    </xf>
    <xf numFmtId="0" fontId="2" fillId="3" borderId="16" xfId="0" applyFont="1" applyFill="1" applyBorder="1" applyAlignment="1">
      <alignment horizontal="left"/>
    </xf>
    <xf numFmtId="0" fontId="1" fillId="3" borderId="20" xfId="0" applyFont="1" applyFill="1" applyBorder="1" applyAlignment="1">
      <alignment horizontal="left"/>
    </xf>
    <xf numFmtId="0" fontId="1" fillId="3" borderId="21" xfId="0" applyFont="1" applyFill="1" applyBorder="1" applyAlignment="1">
      <alignment horizontal="left"/>
    </xf>
    <xf numFmtId="0" fontId="10" fillId="3" borderId="13" xfId="0" applyFont="1" applyFill="1" applyBorder="1" applyAlignment="1">
      <alignment horizontal="left"/>
    </xf>
    <xf numFmtId="0" fontId="10" fillId="3" borderId="14" xfId="0" applyFont="1" applyFill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13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10" fillId="0" borderId="13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" fillId="3" borderId="15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left"/>
    </xf>
    <xf numFmtId="0" fontId="1" fillId="3" borderId="16" xfId="0" applyFont="1" applyFill="1" applyBorder="1" applyAlignment="1">
      <alignment horizontal="left"/>
    </xf>
  </cellXfs>
  <cellStyles count="5">
    <cellStyle name="Millares" xfId="3" builtinId="3"/>
    <cellStyle name="Millares 2" xfId="2" xr:uid="{00000000-0005-0000-0000-000000000000}"/>
    <cellStyle name="Normal" xfId="0" builtinId="0"/>
    <cellStyle name="Normal 2" xfId="1" xr:uid="{00000000-0005-0000-0000-000002000000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5D188-F8C3-4C59-9FDF-7C8D40E7F508}">
  <dimension ref="A1:G160"/>
  <sheetViews>
    <sheetView zoomScaleNormal="100" workbookViewId="0">
      <selection activeCell="A2" sqref="A2"/>
    </sheetView>
  </sheetViews>
  <sheetFormatPr baseColWidth="10" defaultColWidth="11.42578125" defaultRowHeight="11.25" x14ac:dyDescent="0.2"/>
  <cols>
    <col min="1" max="1" width="11.140625" style="138" customWidth="1"/>
    <col min="2" max="2" width="52.7109375" style="120" customWidth="1"/>
    <col min="3" max="3" width="17.140625" style="120" customWidth="1"/>
    <col min="4" max="4" width="2.28515625" style="120" bestFit="1" customWidth="1"/>
    <col min="5" max="5" width="4" style="120" customWidth="1"/>
    <col min="6" max="6" width="15" style="120" customWidth="1"/>
    <col min="7" max="16384" width="11.42578125" style="120"/>
  </cols>
  <sheetData>
    <row r="1" spans="1:7" x14ac:dyDescent="0.2">
      <c r="A1" s="148" t="s">
        <v>429</v>
      </c>
      <c r="B1" s="148"/>
      <c r="C1" s="148"/>
      <c r="D1" s="148"/>
    </row>
    <row r="2" spans="1:7" x14ac:dyDescent="0.2">
      <c r="A2" s="121" t="s">
        <v>248</v>
      </c>
      <c r="B2" s="122" t="s">
        <v>249</v>
      </c>
      <c r="C2" s="122" t="s">
        <v>250</v>
      </c>
      <c r="D2" s="123" t="s">
        <v>251</v>
      </c>
    </row>
    <row r="3" spans="1:7" ht="11.1" customHeight="1" x14ac:dyDescent="0.2">
      <c r="A3" s="124">
        <v>1000001</v>
      </c>
      <c r="B3" s="125" t="s">
        <v>252</v>
      </c>
      <c r="C3" s="126">
        <v>-41346738.579999998</v>
      </c>
      <c r="D3" s="127" t="s">
        <v>253</v>
      </c>
      <c r="F3" s="128" t="s">
        <v>254</v>
      </c>
      <c r="G3" s="129">
        <f>SUMIF($D$3:$D$1000,"A",$C$3:$C$1000)</f>
        <v>18792199.449999992</v>
      </c>
    </row>
    <row r="4" spans="1:7" ht="11.1" customHeight="1" x14ac:dyDescent="0.2">
      <c r="A4" s="124">
        <v>1210010</v>
      </c>
      <c r="B4" s="125" t="s">
        <v>255</v>
      </c>
      <c r="C4" s="126">
        <v>1501259.3</v>
      </c>
      <c r="D4" s="127" t="s">
        <v>253</v>
      </c>
      <c r="F4" s="128" t="s">
        <v>256</v>
      </c>
      <c r="G4" s="129">
        <f>SUMIF($D$3:$D$1000,"P",$C$3:$C$1000)</f>
        <v>-18792199.449999996</v>
      </c>
    </row>
    <row r="5" spans="1:7" ht="11.1" customHeight="1" x14ac:dyDescent="0.2">
      <c r="A5" s="124">
        <v>1210011</v>
      </c>
      <c r="B5" s="125" t="s">
        <v>257</v>
      </c>
      <c r="C5" s="126">
        <v>2710140.09</v>
      </c>
      <c r="D5" s="127" t="s">
        <v>253</v>
      </c>
      <c r="F5" s="130" t="s">
        <v>258</v>
      </c>
      <c r="G5" s="131">
        <f>SUMIF($D$3:$D$1000,"I",$C$3:$C$1000)</f>
        <v>-15325631.639999999</v>
      </c>
    </row>
    <row r="6" spans="1:7" ht="11.1" customHeight="1" x14ac:dyDescent="0.2">
      <c r="A6" s="124">
        <v>1210012</v>
      </c>
      <c r="B6" s="125" t="s">
        <v>259</v>
      </c>
      <c r="C6" s="126">
        <v>968141.86</v>
      </c>
      <c r="D6" s="127" t="s">
        <v>253</v>
      </c>
      <c r="F6" s="130" t="s">
        <v>260</v>
      </c>
      <c r="G6" s="131">
        <f>SUMIF($D$3:$D$1000,"G",$C$3:$C$1000)</f>
        <v>20592220.410000008</v>
      </c>
    </row>
    <row r="7" spans="1:7" ht="11.1" customHeight="1" x14ac:dyDescent="0.2">
      <c r="A7" s="124">
        <v>1210013</v>
      </c>
      <c r="B7" s="125" t="s">
        <v>261</v>
      </c>
      <c r="C7" s="126">
        <v>169413.87</v>
      </c>
      <c r="D7" s="127" t="s">
        <v>253</v>
      </c>
      <c r="F7" s="132" t="s">
        <v>148</v>
      </c>
      <c r="G7" s="133">
        <f>SUM(G3:G6)</f>
        <v>5266588.7700000051</v>
      </c>
    </row>
    <row r="8" spans="1:7" ht="11.1" customHeight="1" x14ac:dyDescent="0.2">
      <c r="A8" s="124">
        <v>1210014</v>
      </c>
      <c r="B8" s="125" t="s">
        <v>262</v>
      </c>
      <c r="C8" s="126">
        <v>126620.92</v>
      </c>
      <c r="D8" s="127" t="s">
        <v>253</v>
      </c>
    </row>
    <row r="9" spans="1:7" ht="11.1" customHeight="1" x14ac:dyDescent="0.2">
      <c r="A9" s="124">
        <v>1210015</v>
      </c>
      <c r="B9" s="125" t="s">
        <v>263</v>
      </c>
      <c r="C9" s="126">
        <v>1653474.2</v>
      </c>
      <c r="D9" s="127" t="s">
        <v>253</v>
      </c>
    </row>
    <row r="10" spans="1:7" ht="11.1" customHeight="1" x14ac:dyDescent="0.2">
      <c r="A10" s="124">
        <v>1210016</v>
      </c>
      <c r="B10" s="125" t="s">
        <v>264</v>
      </c>
      <c r="C10" s="126">
        <v>595464.34</v>
      </c>
      <c r="D10" s="127" t="s">
        <v>253</v>
      </c>
    </row>
    <row r="11" spans="1:7" ht="11.1" customHeight="1" x14ac:dyDescent="0.2">
      <c r="A11" s="124">
        <v>1210017</v>
      </c>
      <c r="B11" s="125" t="s">
        <v>265</v>
      </c>
      <c r="C11" s="126">
        <v>2392300.31</v>
      </c>
      <c r="D11" s="127" t="s">
        <v>253</v>
      </c>
    </row>
    <row r="12" spans="1:7" ht="11.1" customHeight="1" x14ac:dyDescent="0.2">
      <c r="A12" s="124">
        <v>1210018</v>
      </c>
      <c r="B12" s="125" t="s">
        <v>266</v>
      </c>
      <c r="C12" s="126">
        <v>1591556.1</v>
      </c>
      <c r="D12" s="127" t="s">
        <v>253</v>
      </c>
    </row>
    <row r="13" spans="1:7" ht="11.1" customHeight="1" x14ac:dyDescent="0.2">
      <c r="A13" s="124">
        <v>1210019</v>
      </c>
      <c r="B13" s="125" t="s">
        <v>267</v>
      </c>
      <c r="C13" s="126">
        <v>2324190.5</v>
      </c>
      <c r="D13" s="127" t="s">
        <v>253</v>
      </c>
    </row>
    <row r="14" spans="1:7" ht="11.1" customHeight="1" x14ac:dyDescent="0.2">
      <c r="A14" s="124">
        <v>1210020</v>
      </c>
      <c r="B14" s="125" t="s">
        <v>268</v>
      </c>
      <c r="C14" s="126">
        <v>2269857.1800000002</v>
      </c>
      <c r="D14" s="127" t="s">
        <v>253</v>
      </c>
    </row>
    <row r="15" spans="1:7" ht="11.1" customHeight="1" x14ac:dyDescent="0.2">
      <c r="A15" s="124">
        <v>1210021</v>
      </c>
      <c r="B15" s="125" t="s">
        <v>269</v>
      </c>
      <c r="C15" s="126">
        <v>2393216.9900000002</v>
      </c>
      <c r="D15" s="127" t="s">
        <v>253</v>
      </c>
    </row>
    <row r="16" spans="1:7" ht="11.1" customHeight="1" x14ac:dyDescent="0.2">
      <c r="A16" s="124">
        <v>1210022</v>
      </c>
      <c r="B16" s="125" t="s">
        <v>270</v>
      </c>
      <c r="C16" s="126">
        <v>4380387.6100000003</v>
      </c>
      <c r="D16" s="127" t="s">
        <v>253</v>
      </c>
    </row>
    <row r="17" spans="1:4" x14ac:dyDescent="0.2">
      <c r="A17" s="124">
        <v>1210023</v>
      </c>
      <c r="B17" s="125" t="s">
        <v>271</v>
      </c>
      <c r="C17" s="126">
        <v>4495143.5999999996</v>
      </c>
      <c r="D17" s="127" t="s">
        <v>253</v>
      </c>
    </row>
    <row r="18" spans="1:4" x14ac:dyDescent="0.2">
      <c r="A18" s="124">
        <v>1210024</v>
      </c>
      <c r="B18" s="125" t="s">
        <v>272</v>
      </c>
      <c r="C18" s="126">
        <v>3755398.28</v>
      </c>
      <c r="D18" s="127" t="s">
        <v>253</v>
      </c>
    </row>
    <row r="19" spans="1:4" ht="11.1" customHeight="1" x14ac:dyDescent="0.2">
      <c r="A19" s="124">
        <v>1290001</v>
      </c>
      <c r="B19" s="125" t="s">
        <v>273</v>
      </c>
      <c r="C19" s="126">
        <v>5266588.7699999996</v>
      </c>
      <c r="D19" s="127" t="s">
        <v>253</v>
      </c>
    </row>
    <row r="20" spans="1:4" ht="11.1" customHeight="1" x14ac:dyDescent="0.2">
      <c r="A20" s="124">
        <v>1630001</v>
      </c>
      <c r="B20" s="125" t="s">
        <v>274</v>
      </c>
      <c r="C20" s="126">
        <v>-3837260.39</v>
      </c>
      <c r="D20" s="127" t="s">
        <v>253</v>
      </c>
    </row>
    <row r="21" spans="1:4" ht="11.1" customHeight="1" x14ac:dyDescent="0.2">
      <c r="A21" s="124">
        <v>2060001</v>
      </c>
      <c r="B21" s="125" t="s">
        <v>275</v>
      </c>
      <c r="C21" s="126">
        <v>127762.42</v>
      </c>
      <c r="D21" s="127" t="s">
        <v>276</v>
      </c>
    </row>
    <row r="22" spans="1:4" x14ac:dyDescent="0.2">
      <c r="A22" s="124">
        <v>2110001</v>
      </c>
      <c r="B22" s="125" t="s">
        <v>277</v>
      </c>
      <c r="C22" s="126">
        <v>1839925.85</v>
      </c>
      <c r="D22" s="127" t="s">
        <v>276</v>
      </c>
    </row>
    <row r="23" spans="1:4" ht="11.1" customHeight="1" x14ac:dyDescent="0.2">
      <c r="A23" s="124">
        <v>2120001</v>
      </c>
      <c r="B23" s="125" t="s">
        <v>278</v>
      </c>
      <c r="C23" s="126">
        <v>2141468</v>
      </c>
      <c r="D23" s="127" t="s">
        <v>276</v>
      </c>
    </row>
    <row r="24" spans="1:4" x14ac:dyDescent="0.2">
      <c r="A24" s="124">
        <v>2130001</v>
      </c>
      <c r="B24" s="125" t="s">
        <v>279</v>
      </c>
      <c r="C24" s="126">
        <v>12507612.279999999</v>
      </c>
      <c r="D24" s="127" t="s">
        <v>276</v>
      </c>
    </row>
    <row r="25" spans="1:4" ht="11.1" customHeight="1" x14ac:dyDescent="0.2">
      <c r="A25" s="124">
        <v>2140001</v>
      </c>
      <c r="B25" s="125" t="s">
        <v>280</v>
      </c>
      <c r="C25" s="126">
        <v>22393.16</v>
      </c>
      <c r="D25" s="127" t="s">
        <v>276</v>
      </c>
    </row>
    <row r="26" spans="1:4" ht="11.1" customHeight="1" x14ac:dyDescent="0.2">
      <c r="A26" s="124">
        <v>2160001</v>
      </c>
      <c r="B26" s="125" t="s">
        <v>281</v>
      </c>
      <c r="C26" s="126">
        <v>72394.81</v>
      </c>
      <c r="D26" s="127" t="s">
        <v>276</v>
      </c>
    </row>
    <row r="27" spans="1:4" ht="11.1" customHeight="1" x14ac:dyDescent="0.2">
      <c r="A27" s="124">
        <v>2170001</v>
      </c>
      <c r="B27" s="125" t="s">
        <v>282</v>
      </c>
      <c r="C27" s="126">
        <v>126327.16</v>
      </c>
      <c r="D27" s="127" t="s">
        <v>276</v>
      </c>
    </row>
    <row r="28" spans="1:4" x14ac:dyDescent="0.2">
      <c r="A28" s="124">
        <v>2180001</v>
      </c>
      <c r="B28" s="125" t="s">
        <v>283</v>
      </c>
      <c r="C28" s="126">
        <v>69790</v>
      </c>
      <c r="D28" s="127" t="s">
        <v>276</v>
      </c>
    </row>
    <row r="29" spans="1:4" x14ac:dyDescent="0.2">
      <c r="A29" s="124">
        <v>2190001</v>
      </c>
      <c r="B29" s="125" t="s">
        <v>284</v>
      </c>
      <c r="C29" s="126">
        <v>74047.149999999994</v>
      </c>
      <c r="D29" s="127" t="s">
        <v>276</v>
      </c>
    </row>
    <row r="30" spans="1:4" ht="11.1" customHeight="1" x14ac:dyDescent="0.2">
      <c r="A30" s="124">
        <v>2310001</v>
      </c>
      <c r="B30" s="125" t="s">
        <v>285</v>
      </c>
      <c r="C30" s="126">
        <v>118188.34</v>
      </c>
      <c r="D30" s="127" t="s">
        <v>276</v>
      </c>
    </row>
    <row r="31" spans="1:4" x14ac:dyDescent="0.2">
      <c r="A31" s="124">
        <v>2310003</v>
      </c>
      <c r="B31" s="125" t="s">
        <v>286</v>
      </c>
      <c r="C31" s="126">
        <v>1142981.3600000001</v>
      </c>
      <c r="D31" s="127" t="s">
        <v>276</v>
      </c>
    </row>
    <row r="32" spans="1:4" ht="11.1" customHeight="1" x14ac:dyDescent="0.2">
      <c r="A32" s="124">
        <v>2600001</v>
      </c>
      <c r="B32" s="125" t="s">
        <v>287</v>
      </c>
      <c r="C32" s="126">
        <v>2269.65</v>
      </c>
      <c r="D32" s="127" t="s">
        <v>276</v>
      </c>
    </row>
    <row r="33" spans="1:4" ht="11.1" customHeight="1" x14ac:dyDescent="0.2">
      <c r="A33" s="124">
        <v>2600002</v>
      </c>
      <c r="B33" s="125" t="s">
        <v>288</v>
      </c>
      <c r="C33" s="126">
        <v>15875.52</v>
      </c>
      <c r="D33" s="127" t="s">
        <v>276</v>
      </c>
    </row>
    <row r="34" spans="1:4" ht="11.1" customHeight="1" x14ac:dyDescent="0.2">
      <c r="A34" s="124">
        <v>2600003</v>
      </c>
      <c r="B34" s="125" t="s">
        <v>289</v>
      </c>
      <c r="C34" s="126">
        <v>2390</v>
      </c>
      <c r="D34" s="127" t="s">
        <v>276</v>
      </c>
    </row>
    <row r="35" spans="1:4" ht="11.1" customHeight="1" x14ac:dyDescent="0.2">
      <c r="A35" s="124">
        <v>2600004</v>
      </c>
      <c r="B35" s="125" t="s">
        <v>290</v>
      </c>
      <c r="C35" s="126">
        <v>6276.72</v>
      </c>
      <c r="D35" s="127" t="s">
        <v>276</v>
      </c>
    </row>
    <row r="36" spans="1:4" x14ac:dyDescent="0.2">
      <c r="A36" s="124">
        <v>2806001</v>
      </c>
      <c r="B36" s="125" t="s">
        <v>291</v>
      </c>
      <c r="C36" s="126">
        <v>-126788.27</v>
      </c>
      <c r="D36" s="127" t="s">
        <v>253</v>
      </c>
    </row>
    <row r="37" spans="1:4" ht="11.1" customHeight="1" x14ac:dyDescent="0.2">
      <c r="A37" s="124">
        <v>2811000</v>
      </c>
      <c r="B37" s="125" t="s">
        <v>292</v>
      </c>
      <c r="C37" s="126">
        <v>-571162.5</v>
      </c>
      <c r="D37" s="127" t="s">
        <v>253</v>
      </c>
    </row>
    <row r="38" spans="1:4" x14ac:dyDescent="0.2">
      <c r="A38" s="124">
        <v>2812001</v>
      </c>
      <c r="B38" s="125" t="s">
        <v>293</v>
      </c>
      <c r="C38" s="126">
        <v>-1197154.68</v>
      </c>
      <c r="D38" s="127" t="s">
        <v>253</v>
      </c>
    </row>
    <row r="39" spans="1:4" ht="11.1" customHeight="1" x14ac:dyDescent="0.2">
      <c r="A39" s="124">
        <v>2813001</v>
      </c>
      <c r="B39" s="125" t="s">
        <v>294</v>
      </c>
      <c r="C39" s="126">
        <v>-6135930.29</v>
      </c>
      <c r="D39" s="127" t="s">
        <v>253</v>
      </c>
    </row>
    <row r="40" spans="1:4" ht="11.1" customHeight="1" x14ac:dyDescent="0.2">
      <c r="A40" s="124">
        <v>2814001</v>
      </c>
      <c r="B40" s="125" t="s">
        <v>295</v>
      </c>
      <c r="C40" s="126">
        <v>-22393.16</v>
      </c>
      <c r="D40" s="127" t="s">
        <v>253</v>
      </c>
    </row>
    <row r="41" spans="1:4" ht="11.1" customHeight="1" x14ac:dyDescent="0.2">
      <c r="A41" s="124">
        <v>2816001</v>
      </c>
      <c r="B41" s="125" t="s">
        <v>296</v>
      </c>
      <c r="C41" s="126">
        <v>-72394.81</v>
      </c>
      <c r="D41" s="127" t="s">
        <v>253</v>
      </c>
    </row>
    <row r="42" spans="1:4" ht="11.1" customHeight="1" x14ac:dyDescent="0.2">
      <c r="A42" s="124">
        <v>2817001</v>
      </c>
      <c r="B42" s="125" t="s">
        <v>297</v>
      </c>
      <c r="C42" s="126">
        <v>-119481.71</v>
      </c>
      <c r="D42" s="127" t="s">
        <v>253</v>
      </c>
    </row>
    <row r="43" spans="1:4" ht="11.1" customHeight="1" x14ac:dyDescent="0.2">
      <c r="A43" s="124">
        <v>2818001</v>
      </c>
      <c r="B43" s="125" t="s">
        <v>298</v>
      </c>
      <c r="C43" s="126">
        <v>-10731.81</v>
      </c>
      <c r="D43" s="127" t="s">
        <v>253</v>
      </c>
    </row>
    <row r="44" spans="1:4" x14ac:dyDescent="0.2">
      <c r="A44" s="124">
        <v>2819001</v>
      </c>
      <c r="B44" s="125" t="s">
        <v>299</v>
      </c>
      <c r="C44" s="126">
        <v>-62116.86</v>
      </c>
      <c r="D44" s="127" t="s">
        <v>253</v>
      </c>
    </row>
    <row r="45" spans="1:4" ht="11.1" customHeight="1" x14ac:dyDescent="0.2">
      <c r="A45" s="124">
        <v>3100001</v>
      </c>
      <c r="B45" s="125" t="s">
        <v>300</v>
      </c>
      <c r="C45" s="126">
        <v>3458968.9</v>
      </c>
      <c r="D45" s="127" t="s">
        <v>253</v>
      </c>
    </row>
    <row r="46" spans="1:4" ht="11.1" customHeight="1" x14ac:dyDescent="0.2">
      <c r="A46" s="124">
        <v>3100002</v>
      </c>
      <c r="B46" s="125" t="s">
        <v>301</v>
      </c>
      <c r="C46" s="126">
        <v>359220</v>
      </c>
      <c r="D46" s="127" t="s">
        <v>276</v>
      </c>
    </row>
    <row r="47" spans="1:4" ht="11.1" customHeight="1" x14ac:dyDescent="0.2">
      <c r="A47" s="124">
        <v>3250001</v>
      </c>
      <c r="B47" s="125" t="s">
        <v>302</v>
      </c>
      <c r="C47" s="126">
        <v>30461.32</v>
      </c>
      <c r="D47" s="127" t="s">
        <v>276</v>
      </c>
    </row>
    <row r="48" spans="1:4" x14ac:dyDescent="0.2">
      <c r="A48" s="124">
        <v>3501000</v>
      </c>
      <c r="B48" s="125" t="s">
        <v>303</v>
      </c>
      <c r="C48" s="126">
        <v>126005.81</v>
      </c>
      <c r="D48" s="127" t="s">
        <v>276</v>
      </c>
    </row>
    <row r="49" spans="1:5" ht="11.1" customHeight="1" x14ac:dyDescent="0.2">
      <c r="A49" s="124">
        <v>3511000</v>
      </c>
      <c r="B49" s="125" t="s">
        <v>304</v>
      </c>
      <c r="C49" s="126">
        <v>369031.67999999999</v>
      </c>
      <c r="D49" s="127" t="s">
        <v>276</v>
      </c>
    </row>
    <row r="50" spans="1:5" ht="11.1" customHeight="1" x14ac:dyDescent="0.2">
      <c r="A50" s="124">
        <v>4000001</v>
      </c>
      <c r="B50" s="125" t="s">
        <v>305</v>
      </c>
      <c r="C50" s="126">
        <v>-610913.42000000004</v>
      </c>
      <c r="D50" s="127" t="s">
        <v>276</v>
      </c>
    </row>
    <row r="51" spans="1:5" ht="11.1" customHeight="1" x14ac:dyDescent="0.2">
      <c r="A51" s="124">
        <v>4050001</v>
      </c>
      <c r="B51" s="125" t="s">
        <v>306</v>
      </c>
      <c r="C51" s="126">
        <v>-4242077.25</v>
      </c>
      <c r="D51" s="127" t="s">
        <v>253</v>
      </c>
    </row>
    <row r="52" spans="1:5" ht="11.1" customHeight="1" x14ac:dyDescent="0.2">
      <c r="A52" s="124">
        <v>4070001</v>
      </c>
      <c r="B52" s="125" t="s">
        <v>218</v>
      </c>
      <c r="C52" s="126">
        <v>436910</v>
      </c>
      <c r="D52" s="127" t="s">
        <v>253</v>
      </c>
    </row>
    <row r="53" spans="1:5" ht="11.1" customHeight="1" x14ac:dyDescent="0.2">
      <c r="A53" s="124">
        <v>4100001</v>
      </c>
      <c r="B53" s="125" t="s">
        <v>307</v>
      </c>
      <c r="C53" s="126">
        <v>-772239.77</v>
      </c>
      <c r="D53" s="127" t="s">
        <v>276</v>
      </c>
    </row>
    <row r="54" spans="1:5" ht="11.1" customHeight="1" x14ac:dyDescent="0.2">
      <c r="A54" s="124">
        <v>4100002</v>
      </c>
      <c r="B54" s="125" t="s">
        <v>308</v>
      </c>
      <c r="C54" s="126">
        <v>-273</v>
      </c>
      <c r="D54" s="127" t="s">
        <v>253</v>
      </c>
    </row>
    <row r="55" spans="1:5" ht="11.1" customHeight="1" x14ac:dyDescent="0.2">
      <c r="A55" s="124">
        <v>4100003</v>
      </c>
      <c r="B55" s="125" t="s">
        <v>309</v>
      </c>
      <c r="C55" s="126">
        <v>-283605.94</v>
      </c>
      <c r="D55" s="127" t="s">
        <v>253</v>
      </c>
    </row>
    <row r="56" spans="1:5" ht="11.1" customHeight="1" x14ac:dyDescent="0.2">
      <c r="A56" s="124">
        <v>4109003</v>
      </c>
      <c r="B56" s="125" t="s">
        <v>310</v>
      </c>
      <c r="C56" s="126">
        <v>-45664.45</v>
      </c>
      <c r="D56" s="127" t="s">
        <v>253</v>
      </c>
    </row>
    <row r="57" spans="1:5" ht="11.1" customHeight="1" x14ac:dyDescent="0.2">
      <c r="A57" s="124">
        <v>4109004</v>
      </c>
      <c r="B57" s="125" t="s">
        <v>311</v>
      </c>
      <c r="C57" s="126">
        <v>-49965.19</v>
      </c>
      <c r="D57" s="127" t="s">
        <v>253</v>
      </c>
    </row>
    <row r="58" spans="1:5" ht="11.1" customHeight="1" x14ac:dyDescent="0.2">
      <c r="A58" s="124">
        <v>4109005</v>
      </c>
      <c r="B58" s="125" t="s">
        <v>312</v>
      </c>
      <c r="C58" s="126">
        <v>-30322.240000000002</v>
      </c>
      <c r="D58" s="127" t="s">
        <v>253</v>
      </c>
      <c r="E58" s="134"/>
    </row>
    <row r="59" spans="1:5" ht="11.1" customHeight="1" x14ac:dyDescent="0.2">
      <c r="A59" s="124">
        <v>4350001</v>
      </c>
      <c r="B59" s="125" t="s">
        <v>313</v>
      </c>
      <c r="C59" s="126">
        <v>681133.37</v>
      </c>
      <c r="D59" s="127" t="s">
        <v>276</v>
      </c>
      <c r="E59" s="134"/>
    </row>
    <row r="60" spans="1:5" ht="11.1" customHeight="1" x14ac:dyDescent="0.2">
      <c r="A60" s="124">
        <v>4650000</v>
      </c>
      <c r="B60" s="125" t="s">
        <v>314</v>
      </c>
      <c r="C60" s="126">
        <v>-183815.75</v>
      </c>
      <c r="D60" s="127" t="s">
        <v>253</v>
      </c>
    </row>
    <row r="61" spans="1:5" ht="11.1" customHeight="1" x14ac:dyDescent="0.2">
      <c r="A61" s="124">
        <v>4700001</v>
      </c>
      <c r="B61" s="125" t="s">
        <v>315</v>
      </c>
      <c r="C61" s="126">
        <v>29135.919999999998</v>
      </c>
      <c r="D61" s="127" t="s">
        <v>276</v>
      </c>
    </row>
    <row r="62" spans="1:5" x14ac:dyDescent="0.2">
      <c r="A62" s="124">
        <v>4751001</v>
      </c>
      <c r="B62" s="125" t="s">
        <v>316</v>
      </c>
      <c r="C62" s="126">
        <v>-34997.82</v>
      </c>
      <c r="D62" s="127" t="s">
        <v>253</v>
      </c>
    </row>
    <row r="63" spans="1:5" x14ac:dyDescent="0.2">
      <c r="A63" s="124">
        <v>4751002</v>
      </c>
      <c r="B63" s="125" t="s">
        <v>317</v>
      </c>
      <c r="C63" s="126">
        <v>-2242</v>
      </c>
      <c r="D63" s="127" t="s">
        <v>253</v>
      </c>
    </row>
    <row r="64" spans="1:5" x14ac:dyDescent="0.2">
      <c r="A64" s="124">
        <v>4760001</v>
      </c>
      <c r="B64" s="125" t="s">
        <v>318</v>
      </c>
      <c r="C64" s="126">
        <v>-75421.539999999994</v>
      </c>
      <c r="D64" s="127" t="s">
        <v>253</v>
      </c>
    </row>
    <row r="65" spans="1:4" x14ac:dyDescent="0.2">
      <c r="A65" s="124">
        <v>5145002</v>
      </c>
      <c r="B65" s="125" t="s">
        <v>319</v>
      </c>
      <c r="C65" s="126">
        <v>-830694.03</v>
      </c>
      <c r="D65" s="127" t="s">
        <v>253</v>
      </c>
    </row>
    <row r="66" spans="1:4" x14ac:dyDescent="0.2">
      <c r="A66" s="124">
        <v>5420001</v>
      </c>
      <c r="B66" s="125" t="s">
        <v>320</v>
      </c>
      <c r="C66" s="126">
        <v>4503.59</v>
      </c>
      <c r="D66" s="127" t="s">
        <v>276</v>
      </c>
    </row>
    <row r="67" spans="1:4" x14ac:dyDescent="0.2">
      <c r="A67" s="124">
        <v>5700001</v>
      </c>
      <c r="B67" s="125" t="s">
        <v>321</v>
      </c>
      <c r="C67" s="126">
        <v>438.85</v>
      </c>
      <c r="D67" s="127" t="s">
        <v>276</v>
      </c>
    </row>
    <row r="68" spans="1:4" x14ac:dyDescent="0.2">
      <c r="A68" s="124">
        <v>5720001</v>
      </c>
      <c r="B68" s="125" t="s">
        <v>322</v>
      </c>
      <c r="C68" s="126">
        <v>112387.36</v>
      </c>
      <c r="D68" s="127" t="s">
        <v>276</v>
      </c>
    </row>
    <row r="69" spans="1:4" x14ac:dyDescent="0.2">
      <c r="A69" s="124">
        <v>5720003</v>
      </c>
      <c r="B69" s="125" t="s">
        <v>323</v>
      </c>
      <c r="C69" s="126">
        <v>22474.49</v>
      </c>
      <c r="D69" s="127" t="s">
        <v>276</v>
      </c>
    </row>
    <row r="70" spans="1:4" x14ac:dyDescent="0.2">
      <c r="A70" s="124">
        <v>5720004</v>
      </c>
      <c r="B70" s="125" t="s">
        <v>324</v>
      </c>
      <c r="C70" s="126">
        <v>847.25</v>
      </c>
      <c r="D70" s="127" t="s">
        <v>276</v>
      </c>
    </row>
    <row r="71" spans="1:4" x14ac:dyDescent="0.2">
      <c r="A71" s="124">
        <v>5721002</v>
      </c>
      <c r="B71" s="125" t="s">
        <v>325</v>
      </c>
      <c r="C71" s="126">
        <v>170010.58</v>
      </c>
      <c r="D71" s="127" t="s">
        <v>276</v>
      </c>
    </row>
    <row r="72" spans="1:4" x14ac:dyDescent="0.2">
      <c r="A72" s="124">
        <v>6010001</v>
      </c>
      <c r="B72" s="125" t="s">
        <v>326</v>
      </c>
      <c r="C72" s="126">
        <v>9978634.1199999992</v>
      </c>
      <c r="D72" s="127" t="s">
        <v>327</v>
      </c>
    </row>
    <row r="73" spans="1:4" x14ac:dyDescent="0.2">
      <c r="A73" s="124">
        <v>6021000</v>
      </c>
      <c r="B73" s="125" t="s">
        <v>328</v>
      </c>
      <c r="C73" s="126">
        <v>679128.09</v>
      </c>
      <c r="D73" s="127" t="s">
        <v>327</v>
      </c>
    </row>
    <row r="74" spans="1:4" x14ac:dyDescent="0.2">
      <c r="A74" s="124">
        <v>6070003</v>
      </c>
      <c r="B74" s="125" t="s">
        <v>329</v>
      </c>
      <c r="C74" s="126">
        <v>81198.929999999993</v>
      </c>
      <c r="D74" s="127" t="s">
        <v>327</v>
      </c>
    </row>
    <row r="75" spans="1:4" x14ac:dyDescent="0.2">
      <c r="A75" s="124">
        <v>6070005</v>
      </c>
      <c r="B75" s="125" t="s">
        <v>330</v>
      </c>
      <c r="C75" s="126">
        <v>34433.85</v>
      </c>
      <c r="D75" s="127" t="s">
        <v>327</v>
      </c>
    </row>
    <row r="76" spans="1:4" x14ac:dyDescent="0.2">
      <c r="A76" s="124">
        <v>6070006</v>
      </c>
      <c r="B76" s="125" t="s">
        <v>331</v>
      </c>
      <c r="C76" s="126">
        <v>37673.24</v>
      </c>
      <c r="D76" s="127" t="s">
        <v>327</v>
      </c>
    </row>
    <row r="77" spans="1:4" x14ac:dyDescent="0.2">
      <c r="A77" s="124">
        <v>6070007</v>
      </c>
      <c r="B77" s="125" t="s">
        <v>332</v>
      </c>
      <c r="C77" s="126">
        <v>160862.51</v>
      </c>
      <c r="D77" s="127" t="s">
        <v>327</v>
      </c>
    </row>
    <row r="78" spans="1:4" x14ac:dyDescent="0.2">
      <c r="A78" s="124">
        <v>6070008</v>
      </c>
      <c r="B78" s="125" t="s">
        <v>333</v>
      </c>
      <c r="C78" s="126">
        <v>50505.98</v>
      </c>
      <c r="D78" s="127" t="s">
        <v>327</v>
      </c>
    </row>
    <row r="79" spans="1:4" x14ac:dyDescent="0.2">
      <c r="A79" s="124">
        <v>6110001</v>
      </c>
      <c r="B79" s="125" t="s">
        <v>334</v>
      </c>
      <c r="C79" s="126">
        <v>-10134484.810000001</v>
      </c>
      <c r="D79" s="127" t="s">
        <v>327</v>
      </c>
    </row>
    <row r="80" spans="1:4" x14ac:dyDescent="0.2">
      <c r="A80" s="124">
        <v>6110003</v>
      </c>
      <c r="B80" s="125" t="s">
        <v>335</v>
      </c>
      <c r="C80" s="126">
        <v>8534448.6699999999</v>
      </c>
      <c r="D80" s="127" t="s">
        <v>327</v>
      </c>
    </row>
    <row r="81" spans="1:4" x14ac:dyDescent="0.2">
      <c r="A81" s="124">
        <v>6110004</v>
      </c>
      <c r="B81" s="125" t="s">
        <v>336</v>
      </c>
      <c r="C81" s="126">
        <v>32925.81</v>
      </c>
      <c r="D81" s="127" t="s">
        <v>327</v>
      </c>
    </row>
    <row r="82" spans="1:4" x14ac:dyDescent="0.2">
      <c r="A82" s="124">
        <v>6111001</v>
      </c>
      <c r="B82" s="125" t="s">
        <v>337</v>
      </c>
      <c r="C82" s="126">
        <v>-4838.71</v>
      </c>
      <c r="D82" s="127" t="s">
        <v>327</v>
      </c>
    </row>
    <row r="83" spans="1:4" x14ac:dyDescent="0.2">
      <c r="A83" s="124">
        <v>6111002</v>
      </c>
      <c r="B83" s="125" t="s">
        <v>338</v>
      </c>
      <c r="C83" s="126">
        <v>92900.31</v>
      </c>
      <c r="D83" s="127" t="s">
        <v>327</v>
      </c>
    </row>
    <row r="84" spans="1:4" x14ac:dyDescent="0.2">
      <c r="A84" s="124">
        <v>6120001</v>
      </c>
      <c r="B84" s="125" t="s">
        <v>339</v>
      </c>
      <c r="C84" s="126">
        <v>-4371.54</v>
      </c>
      <c r="D84" s="127" t="s">
        <v>327</v>
      </c>
    </row>
    <row r="85" spans="1:4" x14ac:dyDescent="0.2">
      <c r="A85" s="124">
        <v>6210001</v>
      </c>
      <c r="B85" s="125" t="s">
        <v>340</v>
      </c>
      <c r="C85" s="126">
        <v>26438.45</v>
      </c>
      <c r="D85" s="127" t="s">
        <v>327</v>
      </c>
    </row>
    <row r="86" spans="1:4" x14ac:dyDescent="0.2">
      <c r="A86" s="124">
        <v>6210002</v>
      </c>
      <c r="B86" s="125" t="s">
        <v>341</v>
      </c>
      <c r="C86" s="126">
        <v>43027.88</v>
      </c>
      <c r="D86" s="127" t="s">
        <v>327</v>
      </c>
    </row>
    <row r="87" spans="1:4" x14ac:dyDescent="0.2">
      <c r="A87" s="124">
        <v>6210003</v>
      </c>
      <c r="B87" s="125" t="s">
        <v>342</v>
      </c>
      <c r="C87" s="126">
        <v>129657.84</v>
      </c>
      <c r="D87" s="127" t="s">
        <v>327</v>
      </c>
    </row>
    <row r="88" spans="1:4" x14ac:dyDescent="0.2">
      <c r="A88" s="124">
        <v>6210005</v>
      </c>
      <c r="B88" s="125" t="s">
        <v>343</v>
      </c>
      <c r="C88" s="126">
        <v>2674.9</v>
      </c>
      <c r="D88" s="127" t="s">
        <v>327</v>
      </c>
    </row>
    <row r="89" spans="1:4" x14ac:dyDescent="0.2">
      <c r="A89" s="124">
        <v>6210006</v>
      </c>
      <c r="B89" s="125" t="s">
        <v>344</v>
      </c>
      <c r="C89" s="126">
        <v>3570.01</v>
      </c>
      <c r="D89" s="127" t="s">
        <v>327</v>
      </c>
    </row>
    <row r="90" spans="1:4" x14ac:dyDescent="0.2">
      <c r="A90" s="124">
        <v>6210007</v>
      </c>
      <c r="B90" s="125" t="s">
        <v>345</v>
      </c>
      <c r="C90" s="126">
        <v>12003.98</v>
      </c>
      <c r="D90" s="127" t="s">
        <v>327</v>
      </c>
    </row>
    <row r="91" spans="1:4" x14ac:dyDescent="0.2">
      <c r="A91" s="124">
        <v>6220001</v>
      </c>
      <c r="B91" s="125" t="s">
        <v>346</v>
      </c>
      <c r="C91" s="126">
        <v>22924.63</v>
      </c>
      <c r="D91" s="127" t="s">
        <v>327</v>
      </c>
    </row>
    <row r="92" spans="1:4" x14ac:dyDescent="0.2">
      <c r="A92" s="124">
        <v>6220002</v>
      </c>
      <c r="B92" s="125" t="s">
        <v>347</v>
      </c>
      <c r="C92" s="126">
        <v>94161.55</v>
      </c>
      <c r="D92" s="127" t="s">
        <v>327</v>
      </c>
    </row>
    <row r="93" spans="1:4" x14ac:dyDescent="0.2">
      <c r="A93" s="124">
        <v>6230002</v>
      </c>
      <c r="B93" s="125" t="s">
        <v>348</v>
      </c>
      <c r="C93" s="126">
        <v>291209.75</v>
      </c>
      <c r="D93" s="127" t="s">
        <v>327</v>
      </c>
    </row>
    <row r="94" spans="1:4" x14ac:dyDescent="0.2">
      <c r="A94" s="124">
        <v>6230003</v>
      </c>
      <c r="B94" s="125" t="s">
        <v>349</v>
      </c>
      <c r="C94" s="126">
        <v>10960</v>
      </c>
      <c r="D94" s="127" t="s">
        <v>327</v>
      </c>
    </row>
    <row r="95" spans="1:4" x14ac:dyDescent="0.2">
      <c r="A95" s="124">
        <v>6230007</v>
      </c>
      <c r="B95" s="125" t="s">
        <v>350</v>
      </c>
      <c r="C95" s="126">
        <v>13881.23</v>
      </c>
      <c r="D95" s="127" t="s">
        <v>327</v>
      </c>
    </row>
    <row r="96" spans="1:4" x14ac:dyDescent="0.2">
      <c r="A96" s="124">
        <v>6230008</v>
      </c>
      <c r="B96" s="125" t="s">
        <v>351</v>
      </c>
      <c r="C96" s="126">
        <v>136318.39999999999</v>
      </c>
      <c r="D96" s="127" t="s">
        <v>327</v>
      </c>
    </row>
    <row r="97" spans="1:4" x14ac:dyDescent="0.2">
      <c r="A97" s="124">
        <v>6230090</v>
      </c>
      <c r="B97" s="125" t="s">
        <v>352</v>
      </c>
      <c r="C97" s="126">
        <v>1846535.49</v>
      </c>
      <c r="D97" s="127" t="s">
        <v>327</v>
      </c>
    </row>
    <row r="98" spans="1:4" x14ac:dyDescent="0.2">
      <c r="A98" s="124">
        <v>6230091</v>
      </c>
      <c r="B98" s="125" t="s">
        <v>353</v>
      </c>
      <c r="C98" s="126">
        <v>18377.689999999999</v>
      </c>
      <c r="D98" s="127" t="s">
        <v>327</v>
      </c>
    </row>
    <row r="99" spans="1:4" x14ac:dyDescent="0.2">
      <c r="A99" s="124">
        <v>6240001</v>
      </c>
      <c r="B99" s="125" t="s">
        <v>354</v>
      </c>
      <c r="C99" s="126">
        <v>155850.69</v>
      </c>
      <c r="D99" s="127" t="s">
        <v>327</v>
      </c>
    </row>
    <row r="100" spans="1:4" x14ac:dyDescent="0.2">
      <c r="A100" s="124">
        <v>6240004</v>
      </c>
      <c r="B100" s="125" t="s">
        <v>355</v>
      </c>
      <c r="C100" s="126">
        <v>53407.360000000001</v>
      </c>
      <c r="D100" s="127" t="s">
        <v>327</v>
      </c>
    </row>
    <row r="101" spans="1:4" x14ac:dyDescent="0.2">
      <c r="A101" s="124">
        <v>6240005</v>
      </c>
      <c r="B101" s="125" t="s">
        <v>356</v>
      </c>
      <c r="C101" s="126">
        <v>62218.720000000001</v>
      </c>
      <c r="D101" s="127" t="s">
        <v>327</v>
      </c>
    </row>
    <row r="102" spans="1:4" x14ac:dyDescent="0.2">
      <c r="A102" s="124">
        <v>6250001</v>
      </c>
      <c r="B102" s="125" t="s">
        <v>357</v>
      </c>
      <c r="C102" s="126">
        <v>27348.3</v>
      </c>
      <c r="D102" s="127" t="s">
        <v>327</v>
      </c>
    </row>
    <row r="103" spans="1:4" x14ac:dyDescent="0.2">
      <c r="A103" s="124">
        <v>6260001</v>
      </c>
      <c r="B103" s="125" t="s">
        <v>358</v>
      </c>
      <c r="C103" s="126">
        <v>74.989999999999995</v>
      </c>
      <c r="D103" s="127" t="s">
        <v>327</v>
      </c>
    </row>
    <row r="104" spans="1:4" x14ac:dyDescent="0.2">
      <c r="A104" s="124">
        <v>6260002</v>
      </c>
      <c r="B104" s="125" t="s">
        <v>359</v>
      </c>
      <c r="C104" s="126">
        <v>3798.85</v>
      </c>
      <c r="D104" s="127" t="s">
        <v>327</v>
      </c>
    </row>
    <row r="105" spans="1:4" x14ac:dyDescent="0.2">
      <c r="A105" s="124">
        <v>6260003</v>
      </c>
      <c r="B105" s="125" t="s">
        <v>360</v>
      </c>
      <c r="C105" s="126">
        <v>219.06</v>
      </c>
      <c r="D105" s="127" t="s">
        <v>327</v>
      </c>
    </row>
    <row r="106" spans="1:4" x14ac:dyDescent="0.2">
      <c r="A106" s="124">
        <v>6280002</v>
      </c>
      <c r="B106" s="125" t="s">
        <v>361</v>
      </c>
      <c r="C106" s="126">
        <v>252965.98</v>
      </c>
      <c r="D106" s="127" t="s">
        <v>327</v>
      </c>
    </row>
    <row r="107" spans="1:4" x14ac:dyDescent="0.2">
      <c r="A107" s="124">
        <v>6280003</v>
      </c>
      <c r="B107" s="125" t="s">
        <v>362</v>
      </c>
      <c r="C107" s="126">
        <v>182094.35</v>
      </c>
      <c r="D107" s="127" t="s">
        <v>327</v>
      </c>
    </row>
    <row r="108" spans="1:4" x14ac:dyDescent="0.2">
      <c r="A108" s="124">
        <v>6280004</v>
      </c>
      <c r="B108" s="125" t="s">
        <v>363</v>
      </c>
      <c r="C108" s="126">
        <v>1262.82</v>
      </c>
      <c r="D108" s="127" t="s">
        <v>327</v>
      </c>
    </row>
    <row r="109" spans="1:4" x14ac:dyDescent="0.2">
      <c r="A109" s="124">
        <v>6280006</v>
      </c>
      <c r="B109" s="125" t="s">
        <v>364</v>
      </c>
      <c r="C109" s="126">
        <v>50.94</v>
      </c>
      <c r="D109" s="127" t="s">
        <v>327</v>
      </c>
    </row>
    <row r="110" spans="1:4" x14ac:dyDescent="0.2">
      <c r="A110" s="124">
        <v>6280008</v>
      </c>
      <c r="B110" s="125" t="s">
        <v>365</v>
      </c>
      <c r="C110" s="126">
        <v>28.71</v>
      </c>
      <c r="D110" s="127" t="s">
        <v>327</v>
      </c>
    </row>
    <row r="111" spans="1:4" x14ac:dyDescent="0.2">
      <c r="A111" s="124">
        <v>6280011</v>
      </c>
      <c r="B111" s="125" t="s">
        <v>366</v>
      </c>
      <c r="C111" s="126">
        <v>674557.54</v>
      </c>
      <c r="D111" s="127" t="s">
        <v>327</v>
      </c>
    </row>
    <row r="112" spans="1:4" x14ac:dyDescent="0.2">
      <c r="A112" s="124">
        <v>6280071</v>
      </c>
      <c r="B112" s="125" t="s">
        <v>367</v>
      </c>
      <c r="C112" s="126">
        <v>422674.6</v>
      </c>
      <c r="D112" s="127" t="s">
        <v>327</v>
      </c>
    </row>
    <row r="113" spans="1:4" x14ac:dyDescent="0.2">
      <c r="A113" s="124">
        <v>6280099</v>
      </c>
      <c r="B113" s="125" t="s">
        <v>368</v>
      </c>
      <c r="C113" s="126">
        <v>296.70999999999998</v>
      </c>
      <c r="D113" s="127" t="s">
        <v>327</v>
      </c>
    </row>
    <row r="114" spans="1:4" x14ac:dyDescent="0.2">
      <c r="A114" s="124">
        <v>6280100</v>
      </c>
      <c r="B114" s="125" t="s">
        <v>369</v>
      </c>
      <c r="C114" s="126">
        <v>7033.9</v>
      </c>
      <c r="D114" s="127" t="s">
        <v>327</v>
      </c>
    </row>
    <row r="115" spans="1:4" x14ac:dyDescent="0.2">
      <c r="A115" s="124">
        <v>6290001</v>
      </c>
      <c r="B115" s="125" t="s">
        <v>370</v>
      </c>
      <c r="C115" s="126">
        <v>11231.67</v>
      </c>
      <c r="D115" s="127" t="s">
        <v>327</v>
      </c>
    </row>
    <row r="116" spans="1:4" x14ac:dyDescent="0.2">
      <c r="A116" s="124">
        <v>6290010</v>
      </c>
      <c r="B116" s="125" t="s">
        <v>371</v>
      </c>
      <c r="C116" s="126">
        <v>22131.79</v>
      </c>
      <c r="D116" s="127" t="s">
        <v>327</v>
      </c>
    </row>
    <row r="117" spans="1:4" x14ac:dyDescent="0.2">
      <c r="A117" s="124">
        <v>6290013</v>
      </c>
      <c r="B117" s="125" t="s">
        <v>372</v>
      </c>
      <c r="C117" s="126">
        <v>3063.03</v>
      </c>
      <c r="D117" s="127" t="s">
        <v>327</v>
      </c>
    </row>
    <row r="118" spans="1:4" x14ac:dyDescent="0.2">
      <c r="A118" s="124">
        <v>6290014</v>
      </c>
      <c r="B118" s="125" t="s">
        <v>373</v>
      </c>
      <c r="C118" s="126">
        <v>3548.67</v>
      </c>
      <c r="D118" s="127" t="s">
        <v>327</v>
      </c>
    </row>
    <row r="119" spans="1:4" x14ac:dyDescent="0.2">
      <c r="A119" s="124">
        <v>6310001</v>
      </c>
      <c r="B119" s="125" t="s">
        <v>374</v>
      </c>
      <c r="C119" s="126">
        <v>270.38</v>
      </c>
      <c r="D119" s="127" t="s">
        <v>327</v>
      </c>
    </row>
    <row r="120" spans="1:4" x14ac:dyDescent="0.2">
      <c r="A120" s="124">
        <v>6310003</v>
      </c>
      <c r="B120" s="125" t="s">
        <v>375</v>
      </c>
      <c r="C120" s="126">
        <v>38244.230000000003</v>
      </c>
      <c r="D120" s="127" t="s">
        <v>327</v>
      </c>
    </row>
    <row r="121" spans="1:4" x14ac:dyDescent="0.2">
      <c r="A121" s="124">
        <v>6310004</v>
      </c>
      <c r="B121" s="125" t="s">
        <v>376</v>
      </c>
      <c r="C121" s="126">
        <v>44931.12</v>
      </c>
      <c r="D121" s="127" t="s">
        <v>327</v>
      </c>
    </row>
    <row r="122" spans="1:4" x14ac:dyDescent="0.2">
      <c r="A122" s="124">
        <v>6401100</v>
      </c>
      <c r="B122" s="125" t="s">
        <v>377</v>
      </c>
      <c r="C122" s="126">
        <v>1834406.85</v>
      </c>
      <c r="D122" s="127" t="s">
        <v>327</v>
      </c>
    </row>
    <row r="123" spans="1:4" x14ac:dyDescent="0.2">
      <c r="A123" s="124">
        <v>6401101</v>
      </c>
      <c r="B123" s="125" t="s">
        <v>378</v>
      </c>
      <c r="C123" s="126">
        <v>-219192.31</v>
      </c>
      <c r="D123" s="127" t="s">
        <v>327</v>
      </c>
    </row>
    <row r="124" spans="1:4" x14ac:dyDescent="0.2">
      <c r="A124" s="124">
        <v>6401200</v>
      </c>
      <c r="B124" s="125" t="s">
        <v>379</v>
      </c>
      <c r="C124" s="126">
        <v>219192.31</v>
      </c>
      <c r="D124" s="127" t="s">
        <v>327</v>
      </c>
    </row>
    <row r="125" spans="1:4" x14ac:dyDescent="0.2">
      <c r="A125" s="124">
        <v>6402100</v>
      </c>
      <c r="B125" s="125" t="s">
        <v>380</v>
      </c>
      <c r="C125" s="126">
        <v>1011811.34</v>
      </c>
      <c r="D125" s="127" t="s">
        <v>327</v>
      </c>
    </row>
    <row r="126" spans="1:4" x14ac:dyDescent="0.2">
      <c r="A126" s="124">
        <v>6402101</v>
      </c>
      <c r="B126" s="125" t="s">
        <v>381</v>
      </c>
      <c r="C126" s="126">
        <v>-111952.63</v>
      </c>
      <c r="D126" s="127" t="s">
        <v>327</v>
      </c>
    </row>
    <row r="127" spans="1:4" x14ac:dyDescent="0.2">
      <c r="A127" s="124">
        <v>6402200</v>
      </c>
      <c r="B127" s="125" t="s">
        <v>382</v>
      </c>
      <c r="C127" s="126">
        <v>111952.63</v>
      </c>
      <c r="D127" s="127" t="s">
        <v>327</v>
      </c>
    </row>
    <row r="128" spans="1:4" x14ac:dyDescent="0.2">
      <c r="A128" s="124">
        <v>6410001</v>
      </c>
      <c r="B128" s="125" t="s">
        <v>383</v>
      </c>
      <c r="C128" s="126">
        <v>50000</v>
      </c>
      <c r="D128" s="127" t="s">
        <v>327</v>
      </c>
    </row>
    <row r="129" spans="1:4" x14ac:dyDescent="0.2">
      <c r="A129" s="124">
        <v>6421100</v>
      </c>
      <c r="B129" s="125" t="s">
        <v>384</v>
      </c>
      <c r="C129" s="126">
        <v>486261.03</v>
      </c>
      <c r="D129" s="127" t="s">
        <v>327</v>
      </c>
    </row>
    <row r="130" spans="1:4" x14ac:dyDescent="0.2">
      <c r="A130" s="124">
        <v>6422100</v>
      </c>
      <c r="B130" s="125" t="s">
        <v>385</v>
      </c>
      <c r="C130" s="126">
        <v>265583.39</v>
      </c>
      <c r="D130" s="127" t="s">
        <v>327</v>
      </c>
    </row>
    <row r="131" spans="1:4" x14ac:dyDescent="0.2">
      <c r="A131" s="124">
        <v>6490001</v>
      </c>
      <c r="B131" s="125" t="s">
        <v>386</v>
      </c>
      <c r="C131" s="126">
        <v>11344.23</v>
      </c>
      <c r="D131" s="127" t="s">
        <v>327</v>
      </c>
    </row>
    <row r="132" spans="1:4" x14ac:dyDescent="0.2">
      <c r="A132" s="124">
        <v>6490002</v>
      </c>
      <c r="B132" s="125" t="s">
        <v>387</v>
      </c>
      <c r="C132" s="126">
        <v>2080</v>
      </c>
      <c r="D132" s="127" t="s">
        <v>327</v>
      </c>
    </row>
    <row r="133" spans="1:4" x14ac:dyDescent="0.2">
      <c r="A133" s="124">
        <v>6490003</v>
      </c>
      <c r="B133" s="125" t="s">
        <v>388</v>
      </c>
      <c r="C133" s="126">
        <v>2115</v>
      </c>
      <c r="D133" s="127" t="s">
        <v>327</v>
      </c>
    </row>
    <row r="134" spans="1:4" x14ac:dyDescent="0.2">
      <c r="A134" s="124">
        <v>6490004</v>
      </c>
      <c r="B134" s="125" t="s">
        <v>389</v>
      </c>
      <c r="C134" s="126">
        <v>3170</v>
      </c>
      <c r="D134" s="127" t="s">
        <v>327</v>
      </c>
    </row>
    <row r="135" spans="1:4" x14ac:dyDescent="0.2">
      <c r="A135" s="124">
        <v>6622002</v>
      </c>
      <c r="B135" s="125" t="s">
        <v>390</v>
      </c>
      <c r="C135" s="126">
        <v>322094.76</v>
      </c>
      <c r="D135" s="127" t="s">
        <v>327</v>
      </c>
    </row>
    <row r="136" spans="1:4" x14ac:dyDescent="0.2">
      <c r="A136" s="124">
        <v>6622003</v>
      </c>
      <c r="B136" s="125" t="s">
        <v>391</v>
      </c>
      <c r="C136" s="126">
        <v>1476982.42</v>
      </c>
      <c r="D136" s="127" t="s">
        <v>327</v>
      </c>
    </row>
    <row r="137" spans="1:4" x14ac:dyDescent="0.2">
      <c r="A137" s="124">
        <v>6623002</v>
      </c>
      <c r="B137" s="125" t="s">
        <v>392</v>
      </c>
      <c r="C137" s="126">
        <v>1086.9100000000001</v>
      </c>
      <c r="D137" s="127" t="s">
        <v>327</v>
      </c>
    </row>
    <row r="138" spans="1:4" x14ac:dyDescent="0.2">
      <c r="A138" s="124">
        <v>6780001</v>
      </c>
      <c r="B138" s="125" t="s">
        <v>393</v>
      </c>
      <c r="C138" s="126">
        <v>69627.95</v>
      </c>
      <c r="D138" s="127" t="s">
        <v>327</v>
      </c>
    </row>
    <row r="139" spans="1:4" x14ac:dyDescent="0.2">
      <c r="A139" s="124">
        <v>6800001</v>
      </c>
      <c r="B139" s="125" t="s">
        <v>394</v>
      </c>
      <c r="C139" s="126">
        <v>1289.3599999999999</v>
      </c>
      <c r="D139" s="127" t="s">
        <v>327</v>
      </c>
    </row>
    <row r="140" spans="1:4" x14ac:dyDescent="0.2">
      <c r="A140" s="124">
        <v>6810001</v>
      </c>
      <c r="B140" s="125" t="s">
        <v>395</v>
      </c>
      <c r="C140" s="126">
        <v>896304.51</v>
      </c>
      <c r="D140" s="127" t="s">
        <v>327</v>
      </c>
    </row>
    <row r="141" spans="1:4" x14ac:dyDescent="0.2">
      <c r="A141" s="124">
        <v>7001001</v>
      </c>
      <c r="B141" s="125" t="s">
        <v>396</v>
      </c>
      <c r="C141" s="126">
        <v>-9384</v>
      </c>
      <c r="D141" s="127" t="s">
        <v>397</v>
      </c>
    </row>
    <row r="142" spans="1:4" x14ac:dyDescent="0.2">
      <c r="A142" s="124">
        <v>7001002</v>
      </c>
      <c r="B142" s="125" t="s">
        <v>398</v>
      </c>
      <c r="C142" s="126">
        <v>-77700.05</v>
      </c>
      <c r="D142" s="127" t="s">
        <v>397</v>
      </c>
    </row>
    <row r="143" spans="1:4" x14ac:dyDescent="0.2">
      <c r="A143" s="124">
        <v>7012001</v>
      </c>
      <c r="B143" s="125" t="s">
        <v>399</v>
      </c>
      <c r="C143" s="126">
        <v>-16055942.470000001</v>
      </c>
      <c r="D143" s="127" t="s">
        <v>397</v>
      </c>
    </row>
    <row r="144" spans="1:4" x14ac:dyDescent="0.2">
      <c r="A144" s="124">
        <v>7012011</v>
      </c>
      <c r="B144" s="125" t="s">
        <v>400</v>
      </c>
      <c r="C144" s="126">
        <v>1152607.57</v>
      </c>
      <c r="D144" s="127" t="s">
        <v>397</v>
      </c>
    </row>
    <row r="145" spans="1:4" x14ac:dyDescent="0.2">
      <c r="A145" s="124">
        <v>7030001</v>
      </c>
      <c r="B145" s="125" t="s">
        <v>401</v>
      </c>
      <c r="C145" s="126">
        <v>-986.5</v>
      </c>
      <c r="D145" s="127" t="s">
        <v>397</v>
      </c>
    </row>
    <row r="146" spans="1:4" x14ac:dyDescent="0.2">
      <c r="A146" s="124">
        <v>7050001</v>
      </c>
      <c r="B146" s="125" t="s">
        <v>402</v>
      </c>
      <c r="C146" s="126">
        <v>-34808.699999999997</v>
      </c>
      <c r="D146" s="127" t="s">
        <v>397</v>
      </c>
    </row>
    <row r="147" spans="1:4" x14ac:dyDescent="0.2">
      <c r="A147" s="124">
        <v>7050003</v>
      </c>
      <c r="B147" s="125" t="s">
        <v>403</v>
      </c>
      <c r="C147" s="126">
        <v>-10086.549999999999</v>
      </c>
      <c r="D147" s="127" t="s">
        <v>397</v>
      </c>
    </row>
    <row r="148" spans="1:4" x14ac:dyDescent="0.2">
      <c r="A148" s="124">
        <v>7120001</v>
      </c>
      <c r="B148" s="125" t="s">
        <v>404</v>
      </c>
      <c r="C148" s="126">
        <v>-8499374.4800000004</v>
      </c>
      <c r="D148" s="127" t="s">
        <v>397</v>
      </c>
    </row>
    <row r="149" spans="1:4" x14ac:dyDescent="0.2">
      <c r="A149" s="124">
        <v>7120003</v>
      </c>
      <c r="B149" s="125" t="s">
        <v>405</v>
      </c>
      <c r="C149" s="126">
        <v>-5597911.7999999998</v>
      </c>
      <c r="D149" s="127" t="s">
        <v>397</v>
      </c>
    </row>
    <row r="150" spans="1:4" x14ac:dyDescent="0.2">
      <c r="A150" s="124">
        <v>7122001</v>
      </c>
      <c r="B150" s="125" t="s">
        <v>406</v>
      </c>
      <c r="C150" s="126">
        <v>13888244.9</v>
      </c>
      <c r="D150" s="127" t="s">
        <v>397</v>
      </c>
    </row>
    <row r="151" spans="1:4" x14ac:dyDescent="0.2">
      <c r="A151" s="124">
        <v>7122003</v>
      </c>
      <c r="B151" s="125" t="s">
        <v>407</v>
      </c>
      <c r="C151" s="126">
        <v>13605.91</v>
      </c>
      <c r="D151" s="127" t="s">
        <v>397</v>
      </c>
    </row>
    <row r="152" spans="1:4" x14ac:dyDescent="0.2">
      <c r="A152" s="124">
        <v>7470001</v>
      </c>
      <c r="B152" s="125" t="s">
        <v>408</v>
      </c>
      <c r="C152" s="126">
        <v>-71728.179999999993</v>
      </c>
      <c r="D152" s="127" t="s">
        <v>397</v>
      </c>
    </row>
    <row r="153" spans="1:4" x14ac:dyDescent="0.2">
      <c r="A153" s="124">
        <v>7470005</v>
      </c>
      <c r="B153" s="125" t="s">
        <v>409</v>
      </c>
      <c r="C153" s="126">
        <v>-15438.04</v>
      </c>
      <c r="D153" s="127" t="s">
        <v>397</v>
      </c>
    </row>
    <row r="154" spans="1:4" x14ac:dyDescent="0.2">
      <c r="A154" s="124">
        <v>7470007</v>
      </c>
      <c r="B154" s="125" t="s">
        <v>410</v>
      </c>
      <c r="C154" s="126">
        <v>-6520.74</v>
      </c>
      <c r="D154" s="127" t="s">
        <v>397</v>
      </c>
    </row>
    <row r="155" spans="1:4" x14ac:dyDescent="0.2">
      <c r="A155" s="124">
        <v>7690001</v>
      </c>
      <c r="B155" s="125" t="s">
        <v>411</v>
      </c>
      <c r="C155" s="126">
        <v>-0.04</v>
      </c>
      <c r="D155" s="127" t="s">
        <v>397</v>
      </c>
    </row>
    <row r="156" spans="1:4" x14ac:dyDescent="0.2">
      <c r="A156" s="124">
        <v>7691001</v>
      </c>
      <c r="B156" s="125" t="s">
        <v>412</v>
      </c>
      <c r="C156" s="126">
        <v>-208.47</v>
      </c>
      <c r="D156" s="127" t="s">
        <v>397</v>
      </c>
    </row>
    <row r="157" spans="1:4" x14ac:dyDescent="0.2">
      <c r="A157" s="124"/>
      <c r="B157" s="125"/>
      <c r="C157" s="126"/>
      <c r="D157" s="127"/>
    </row>
    <row r="158" spans="1:4" x14ac:dyDescent="0.2">
      <c r="A158" s="124"/>
      <c r="B158" s="125"/>
      <c r="C158" s="126"/>
      <c r="D158" s="127"/>
    </row>
    <row r="159" spans="1:4" x14ac:dyDescent="0.2">
      <c r="A159" s="124"/>
      <c r="B159" s="125"/>
      <c r="C159" s="126"/>
      <c r="D159" s="127"/>
    </row>
    <row r="160" spans="1:4" x14ac:dyDescent="0.2">
      <c r="A160" s="135"/>
      <c r="B160" s="136" t="s">
        <v>148</v>
      </c>
      <c r="C160" s="137">
        <f>SUM(C3:C159)</f>
        <v>5266588.7700000079</v>
      </c>
      <c r="D160" s="136"/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1:H25"/>
  <sheetViews>
    <sheetView workbookViewId="0">
      <selection activeCell="A26" sqref="A26"/>
    </sheetView>
  </sheetViews>
  <sheetFormatPr baseColWidth="10" defaultColWidth="11.42578125" defaultRowHeight="16.5" x14ac:dyDescent="0.3"/>
  <cols>
    <col min="1" max="16384" width="11.42578125" style="19"/>
  </cols>
  <sheetData>
    <row r="21" spans="1:8" ht="29.25" x14ac:dyDescent="0.5">
      <c r="A21" s="149" t="s">
        <v>35</v>
      </c>
      <c r="B21" s="149"/>
      <c r="C21" s="149"/>
      <c r="D21" s="149"/>
      <c r="E21" s="149"/>
      <c r="F21" s="149"/>
      <c r="G21" s="149"/>
      <c r="H21" s="149"/>
    </row>
    <row r="23" spans="1:8" ht="20.25" x14ac:dyDescent="0.35">
      <c r="A23" s="150" t="s">
        <v>194</v>
      </c>
      <c r="B23" s="150"/>
      <c r="C23" s="150"/>
      <c r="D23" s="150"/>
      <c r="E23" s="150"/>
      <c r="F23" s="150"/>
      <c r="G23" s="150"/>
      <c r="H23" s="150"/>
    </row>
    <row r="24" spans="1:8" ht="20.25" x14ac:dyDescent="0.35">
      <c r="A24" s="86"/>
      <c r="B24" s="86"/>
      <c r="C24" s="86"/>
      <c r="D24" s="86"/>
      <c r="E24" s="86"/>
      <c r="F24" s="86"/>
      <c r="G24" s="86"/>
      <c r="H24" s="86"/>
    </row>
    <row r="25" spans="1:8" ht="20.25" x14ac:dyDescent="0.35">
      <c r="A25" s="150" t="s">
        <v>426</v>
      </c>
      <c r="B25" s="150"/>
      <c r="C25" s="150"/>
      <c r="D25" s="150"/>
      <c r="E25" s="150"/>
      <c r="F25" s="150"/>
      <c r="G25" s="150"/>
      <c r="H25" s="150"/>
    </row>
  </sheetData>
  <mergeCells count="3">
    <mergeCell ref="A21:H21"/>
    <mergeCell ref="A23:H23"/>
    <mergeCell ref="A25:H25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46"/>
  <sheetViews>
    <sheetView showGridLines="0" workbookViewId="0">
      <selection activeCell="B3" sqref="B3"/>
    </sheetView>
  </sheetViews>
  <sheetFormatPr baseColWidth="10" defaultColWidth="11.42578125" defaultRowHeight="15" x14ac:dyDescent="0.3"/>
  <cols>
    <col min="1" max="1" width="2.7109375" style="20" customWidth="1"/>
    <col min="2" max="2" width="5.85546875" style="22" customWidth="1"/>
    <col min="3" max="3" width="69" style="20" bestFit="1" customWidth="1"/>
    <col min="4" max="4" width="9.7109375" style="22" customWidth="1"/>
    <col min="5" max="16384" width="11.42578125" style="20"/>
  </cols>
  <sheetData>
    <row r="2" spans="2:6" x14ac:dyDescent="0.3">
      <c r="B2" s="151" t="s">
        <v>427</v>
      </c>
      <c r="C2" s="151"/>
      <c r="D2" s="151"/>
      <c r="E2" s="23"/>
      <c r="F2" s="23"/>
    </row>
    <row r="4" spans="2:6" x14ac:dyDescent="0.3">
      <c r="B4" s="89" t="s">
        <v>1</v>
      </c>
      <c r="C4" s="88" t="s">
        <v>200</v>
      </c>
      <c r="D4" s="91" t="s">
        <v>36</v>
      </c>
    </row>
    <row r="5" spans="2:6" x14ac:dyDescent="0.3">
      <c r="B5" s="90"/>
      <c r="C5" s="58" t="s">
        <v>200</v>
      </c>
      <c r="D5" s="95">
        <v>1</v>
      </c>
    </row>
    <row r="6" spans="2:6" x14ac:dyDescent="0.3">
      <c r="B6" s="90"/>
      <c r="C6" s="58" t="s">
        <v>193</v>
      </c>
      <c r="D6" s="92" t="s">
        <v>225</v>
      </c>
    </row>
    <row r="7" spans="2:6" x14ac:dyDescent="0.3">
      <c r="B7" s="70"/>
      <c r="C7" s="58" t="s">
        <v>37</v>
      </c>
      <c r="D7" s="92" t="s">
        <v>226</v>
      </c>
    </row>
    <row r="8" spans="2:6" x14ac:dyDescent="0.3">
      <c r="B8" s="70"/>
      <c r="C8" s="58" t="s">
        <v>38</v>
      </c>
      <c r="D8" s="92" t="s">
        <v>227</v>
      </c>
    </row>
    <row r="9" spans="2:6" x14ac:dyDescent="0.3">
      <c r="B9" s="70"/>
      <c r="C9" s="58" t="s">
        <v>39</v>
      </c>
      <c r="D9" s="92" t="s">
        <v>228</v>
      </c>
    </row>
    <row r="10" spans="2:6" x14ac:dyDescent="0.3">
      <c r="B10" s="70"/>
      <c r="C10" s="58" t="s">
        <v>40</v>
      </c>
      <c r="D10" s="92" t="s">
        <v>229</v>
      </c>
    </row>
    <row r="11" spans="2:6" x14ac:dyDescent="0.3">
      <c r="B11" s="70"/>
      <c r="C11" s="58" t="s">
        <v>41</v>
      </c>
      <c r="D11" s="92" t="s">
        <v>230</v>
      </c>
    </row>
    <row r="12" spans="2:6" x14ac:dyDescent="0.3">
      <c r="B12" s="70"/>
      <c r="C12" s="58" t="s">
        <v>42</v>
      </c>
      <c r="D12" s="92"/>
    </row>
    <row r="13" spans="2:6" x14ac:dyDescent="0.3">
      <c r="B13" s="70"/>
      <c r="C13" s="20" t="s">
        <v>195</v>
      </c>
      <c r="D13" s="92" t="s">
        <v>231</v>
      </c>
    </row>
    <row r="14" spans="2:6" x14ac:dyDescent="0.3">
      <c r="B14" s="70">
        <v>1</v>
      </c>
      <c r="C14" s="20" t="s">
        <v>43</v>
      </c>
      <c r="D14" s="92" t="s">
        <v>232</v>
      </c>
    </row>
    <row r="15" spans="2:6" x14ac:dyDescent="0.3">
      <c r="B15" s="70">
        <v>2</v>
      </c>
      <c r="C15" s="20" t="s">
        <v>44</v>
      </c>
      <c r="D15" s="92" t="s">
        <v>233</v>
      </c>
    </row>
    <row r="16" spans="2:6" x14ac:dyDescent="0.3">
      <c r="B16" s="70">
        <v>3</v>
      </c>
      <c r="C16" s="20" t="s">
        <v>45</v>
      </c>
      <c r="D16" s="92" t="s">
        <v>234</v>
      </c>
    </row>
    <row r="17" spans="2:4" x14ac:dyDescent="0.3">
      <c r="B17" s="70">
        <v>4</v>
      </c>
      <c r="C17" s="20" t="s">
        <v>46</v>
      </c>
      <c r="D17" s="92" t="s">
        <v>235</v>
      </c>
    </row>
    <row r="18" spans="2:4" x14ac:dyDescent="0.3">
      <c r="B18" s="70">
        <v>5</v>
      </c>
      <c r="C18" s="20" t="s">
        <v>47</v>
      </c>
      <c r="D18" s="92" t="s">
        <v>236</v>
      </c>
    </row>
    <row r="19" spans="2:4" x14ac:dyDescent="0.3">
      <c r="B19" s="70">
        <v>6</v>
      </c>
      <c r="C19" s="20" t="s">
        <v>48</v>
      </c>
      <c r="D19" s="93" t="s">
        <v>237</v>
      </c>
    </row>
    <row r="20" spans="2:4" x14ac:dyDescent="0.3">
      <c r="B20" s="70">
        <v>7</v>
      </c>
      <c r="C20" s="20" t="s">
        <v>49</v>
      </c>
      <c r="D20" s="93" t="s">
        <v>238</v>
      </c>
    </row>
    <row r="21" spans="2:4" x14ac:dyDescent="0.3">
      <c r="B21" s="70">
        <v>8</v>
      </c>
      <c r="C21" s="20" t="s">
        <v>50</v>
      </c>
      <c r="D21" s="93">
        <v>37</v>
      </c>
    </row>
    <row r="22" spans="2:4" x14ac:dyDescent="0.3">
      <c r="B22" s="70">
        <v>9</v>
      </c>
      <c r="C22" s="20" t="s">
        <v>51</v>
      </c>
      <c r="D22" s="93">
        <v>37</v>
      </c>
    </row>
    <row r="23" spans="2:4" x14ac:dyDescent="0.3">
      <c r="B23" s="70">
        <v>10</v>
      </c>
      <c r="C23" s="20" t="s">
        <v>16</v>
      </c>
      <c r="D23" s="93">
        <v>38</v>
      </c>
    </row>
    <row r="24" spans="2:4" x14ac:dyDescent="0.3">
      <c r="B24" s="70">
        <v>11</v>
      </c>
      <c r="C24" s="20" t="s">
        <v>52</v>
      </c>
      <c r="D24" s="93">
        <v>38</v>
      </c>
    </row>
    <row r="25" spans="2:4" x14ac:dyDescent="0.3">
      <c r="B25" s="70">
        <v>12</v>
      </c>
      <c r="C25" s="20" t="s">
        <v>53</v>
      </c>
      <c r="D25" s="93">
        <v>39</v>
      </c>
    </row>
    <row r="26" spans="2:4" x14ac:dyDescent="0.3">
      <c r="B26" s="70">
        <v>13</v>
      </c>
      <c r="C26" s="20" t="s">
        <v>54</v>
      </c>
      <c r="D26" s="93" t="s">
        <v>239</v>
      </c>
    </row>
    <row r="27" spans="2:4" x14ac:dyDescent="0.3">
      <c r="B27" s="70">
        <v>14</v>
      </c>
      <c r="C27" s="20" t="s">
        <v>55</v>
      </c>
      <c r="D27" s="93">
        <v>42</v>
      </c>
    </row>
    <row r="28" spans="2:4" x14ac:dyDescent="0.3">
      <c r="B28" s="70">
        <v>15</v>
      </c>
      <c r="C28" s="20" t="s">
        <v>56</v>
      </c>
      <c r="D28" s="93">
        <v>43</v>
      </c>
    </row>
    <row r="29" spans="2:4" x14ac:dyDescent="0.3">
      <c r="B29" s="70">
        <v>16</v>
      </c>
      <c r="C29" s="20" t="s">
        <v>57</v>
      </c>
      <c r="D29" s="93">
        <v>44</v>
      </c>
    </row>
    <row r="30" spans="2:4" x14ac:dyDescent="0.3">
      <c r="B30" s="70">
        <v>17</v>
      </c>
      <c r="C30" s="20" t="s">
        <v>58</v>
      </c>
      <c r="D30" s="93">
        <v>45</v>
      </c>
    </row>
    <row r="31" spans="2:4" x14ac:dyDescent="0.3">
      <c r="B31" s="70">
        <v>18</v>
      </c>
      <c r="C31" s="20" t="s">
        <v>59</v>
      </c>
      <c r="D31" s="93">
        <v>45</v>
      </c>
    </row>
    <row r="32" spans="2:4" x14ac:dyDescent="0.3">
      <c r="B32" s="70">
        <v>19</v>
      </c>
      <c r="C32" s="20" t="s">
        <v>60</v>
      </c>
      <c r="D32" s="93">
        <v>45</v>
      </c>
    </row>
    <row r="33" spans="2:4" x14ac:dyDescent="0.3">
      <c r="B33" s="70">
        <v>20</v>
      </c>
      <c r="C33" s="20" t="s">
        <v>61</v>
      </c>
      <c r="D33" s="93">
        <v>45</v>
      </c>
    </row>
    <row r="34" spans="2:4" x14ac:dyDescent="0.3">
      <c r="B34" s="70">
        <v>21</v>
      </c>
      <c r="C34" s="20" t="s">
        <v>62</v>
      </c>
      <c r="D34" s="93">
        <v>46</v>
      </c>
    </row>
    <row r="35" spans="2:4" x14ac:dyDescent="0.3">
      <c r="B35" s="70">
        <v>22</v>
      </c>
      <c r="C35" s="20" t="s">
        <v>63</v>
      </c>
      <c r="D35" s="93">
        <v>46</v>
      </c>
    </row>
    <row r="36" spans="2:4" x14ac:dyDescent="0.3">
      <c r="B36" s="70">
        <v>23</v>
      </c>
      <c r="C36" s="20" t="s">
        <v>64</v>
      </c>
      <c r="D36" s="93">
        <v>47</v>
      </c>
    </row>
    <row r="37" spans="2:4" x14ac:dyDescent="0.3">
      <c r="B37" s="70">
        <v>24</v>
      </c>
      <c r="C37" s="20" t="s">
        <v>65</v>
      </c>
      <c r="D37" s="93">
        <v>47</v>
      </c>
    </row>
    <row r="38" spans="2:4" x14ac:dyDescent="0.3">
      <c r="B38" s="70">
        <v>25</v>
      </c>
      <c r="C38" s="20" t="s">
        <v>66</v>
      </c>
      <c r="D38" s="93">
        <v>47</v>
      </c>
    </row>
    <row r="39" spans="2:4" x14ac:dyDescent="0.3">
      <c r="B39" s="70">
        <v>26</v>
      </c>
      <c r="C39" s="20" t="s">
        <v>67</v>
      </c>
      <c r="D39" s="93">
        <v>47</v>
      </c>
    </row>
    <row r="40" spans="2:4" x14ac:dyDescent="0.3">
      <c r="B40" s="70">
        <v>27</v>
      </c>
      <c r="C40" s="20" t="s">
        <v>68</v>
      </c>
      <c r="D40" s="93" t="s">
        <v>240</v>
      </c>
    </row>
    <row r="41" spans="2:4" x14ac:dyDescent="0.3">
      <c r="B41" s="70"/>
      <c r="C41" s="58" t="s">
        <v>69</v>
      </c>
      <c r="D41" s="93">
        <v>49</v>
      </c>
    </row>
    <row r="42" spans="2:4" x14ac:dyDescent="0.3">
      <c r="B42" s="70"/>
      <c r="C42" s="58" t="s">
        <v>201</v>
      </c>
      <c r="D42" s="93">
        <v>50</v>
      </c>
    </row>
    <row r="43" spans="2:4" x14ac:dyDescent="0.3">
      <c r="B43" s="70"/>
      <c r="C43" s="58" t="s">
        <v>196</v>
      </c>
      <c r="D43" s="93" t="s">
        <v>241</v>
      </c>
    </row>
    <row r="44" spans="2:4" x14ac:dyDescent="0.3">
      <c r="B44" s="70"/>
      <c r="C44" s="58" t="s">
        <v>198</v>
      </c>
      <c r="D44" s="93" t="s">
        <v>242</v>
      </c>
    </row>
    <row r="45" spans="2:4" x14ac:dyDescent="0.3">
      <c r="B45" s="70"/>
      <c r="C45" s="58" t="s">
        <v>197</v>
      </c>
      <c r="D45" s="93" t="s">
        <v>243</v>
      </c>
    </row>
    <row r="46" spans="2:4" x14ac:dyDescent="0.3">
      <c r="B46" s="72"/>
      <c r="C46" s="87" t="s">
        <v>199</v>
      </c>
      <c r="D46" s="94">
        <v>60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M88"/>
  <sheetViews>
    <sheetView showGridLines="0" tabSelected="1" workbookViewId="0">
      <selection activeCell="D80" sqref="D80"/>
    </sheetView>
  </sheetViews>
  <sheetFormatPr baseColWidth="10" defaultColWidth="11.42578125" defaultRowHeight="15" x14ac:dyDescent="0.25"/>
  <cols>
    <col min="1" max="1" width="2.7109375" style="28" customWidth="1"/>
    <col min="2" max="2" width="57.42578125" style="28" customWidth="1"/>
    <col min="3" max="3" width="7.28515625" style="28" customWidth="1"/>
    <col min="4" max="5" width="16.28515625" style="28" customWidth="1"/>
    <col min="6" max="6" width="15.5703125" style="28" customWidth="1"/>
    <col min="7" max="7" width="12.7109375" style="28" customWidth="1"/>
    <col min="8" max="8" width="11.42578125" style="28"/>
    <col min="9" max="9" width="32.42578125" style="28" bestFit="1" customWidth="1"/>
    <col min="10" max="10" width="24.7109375" style="28" bestFit="1" customWidth="1"/>
    <col min="11" max="12" width="23.42578125" style="28" customWidth="1"/>
    <col min="13" max="16384" width="11.42578125" style="28"/>
  </cols>
  <sheetData>
    <row r="2" spans="2:12" x14ac:dyDescent="0.25">
      <c r="B2" s="27" t="s">
        <v>35</v>
      </c>
    </row>
    <row r="3" spans="2:12" ht="12" customHeight="1" x14ac:dyDescent="0.25"/>
    <row r="4" spans="2:12" x14ac:dyDescent="0.25">
      <c r="B4" s="152" t="s">
        <v>210</v>
      </c>
      <c r="C4" s="153"/>
      <c r="D4" s="153"/>
      <c r="E4" s="153"/>
    </row>
    <row r="6" spans="2:12" x14ac:dyDescent="0.25">
      <c r="B6" s="1" t="s">
        <v>0</v>
      </c>
      <c r="C6" s="3" t="s">
        <v>1</v>
      </c>
      <c r="D6" s="1">
        <v>2025</v>
      </c>
      <c r="E6" s="1">
        <v>2024</v>
      </c>
    </row>
    <row r="7" spans="2:12" ht="17.25" customHeight="1" x14ac:dyDescent="0.25">
      <c r="B7" s="10" t="s">
        <v>2</v>
      </c>
      <c r="C7" s="13"/>
      <c r="D7" s="26">
        <f>D8+D10+D14+D16+D18</f>
        <v>9951548.3300000001</v>
      </c>
      <c r="E7" s="26">
        <f>E8+E10+E14+E16+E18</f>
        <v>6965552.4499999993</v>
      </c>
      <c r="F7" s="30">
        <f>D7-E7</f>
        <v>2985995.8800000008</v>
      </c>
      <c r="G7" s="141">
        <f>F7/E7</f>
        <v>0.42868040997954171</v>
      </c>
    </row>
    <row r="8" spans="2:12" ht="17.25" customHeight="1" x14ac:dyDescent="0.25">
      <c r="B8" s="10" t="s">
        <v>3</v>
      </c>
      <c r="C8" s="14" t="s">
        <v>4</v>
      </c>
      <c r="D8" s="25">
        <f>D9</f>
        <v>974.14999999999418</v>
      </c>
      <c r="E8" s="25">
        <f>E9</f>
        <v>2263.5100000000002</v>
      </c>
    </row>
    <row r="9" spans="2:12" ht="17.25" customHeight="1" x14ac:dyDescent="0.25">
      <c r="B9" s="11" t="s">
        <v>5</v>
      </c>
      <c r="C9" s="14"/>
      <c r="D9" s="8">
        <f>Cuentas!C21+Cuentas!C36</f>
        <v>974.14999999999418</v>
      </c>
      <c r="E9" s="8">
        <v>2263.5100000000002</v>
      </c>
    </row>
    <row r="10" spans="2:12" ht="17.25" customHeight="1" x14ac:dyDescent="0.25">
      <c r="B10" s="10" t="s">
        <v>6</v>
      </c>
      <c r="C10" s="14" t="s">
        <v>4</v>
      </c>
      <c r="D10" s="25">
        <f>D11+D12+D13</f>
        <v>9923762.2899999991</v>
      </c>
      <c r="E10" s="25">
        <f>E11+E12+E13</f>
        <v>6938177.0499999998</v>
      </c>
      <c r="F10" s="30">
        <f>D10-E10</f>
        <v>2985585.2399999993</v>
      </c>
      <c r="G10" s="141">
        <f>F10/E10</f>
        <v>0.43031263377748474</v>
      </c>
    </row>
    <row r="11" spans="2:12" ht="17.25" customHeight="1" x14ac:dyDescent="0.25">
      <c r="B11" s="11" t="s">
        <v>7</v>
      </c>
      <c r="C11" s="14"/>
      <c r="D11" s="8">
        <v>1268763.3500000001</v>
      </c>
      <c r="E11" s="8">
        <v>1091652.9099999999</v>
      </c>
    </row>
    <row r="12" spans="2:12" ht="17.25" customHeight="1" x14ac:dyDescent="0.25">
      <c r="B12" s="11" t="s">
        <v>8</v>
      </c>
      <c r="C12" s="14"/>
      <c r="D12" s="8">
        <v>7393829.2400000002</v>
      </c>
      <c r="E12" s="8">
        <v>5213244.55</v>
      </c>
    </row>
    <row r="13" spans="2:12" ht="17.25" customHeight="1" x14ac:dyDescent="0.25">
      <c r="B13" s="11" t="s">
        <v>217</v>
      </c>
      <c r="C13" s="14"/>
      <c r="D13" s="8">
        <v>1261169.7</v>
      </c>
      <c r="E13" s="8">
        <v>633279.59</v>
      </c>
    </row>
    <row r="14" spans="2:12" ht="17.25" customHeight="1" x14ac:dyDescent="0.25">
      <c r="B14" s="10" t="s">
        <v>33</v>
      </c>
      <c r="C14" s="14" t="s">
        <v>9</v>
      </c>
      <c r="D14" s="25">
        <f>D15</f>
        <v>0</v>
      </c>
      <c r="E14" s="25">
        <f>E15</f>
        <v>0</v>
      </c>
    </row>
    <row r="15" spans="2:12" ht="17.25" customHeight="1" x14ac:dyDescent="0.25">
      <c r="B15" s="11" t="s">
        <v>10</v>
      </c>
      <c r="C15" s="14"/>
      <c r="D15" s="8">
        <v>0</v>
      </c>
      <c r="E15" s="8">
        <v>0</v>
      </c>
    </row>
    <row r="16" spans="2:12" ht="17.25" customHeight="1" x14ac:dyDescent="0.25">
      <c r="B16" s="10" t="s">
        <v>11</v>
      </c>
      <c r="C16" s="14" t="s">
        <v>9</v>
      </c>
      <c r="D16" s="25">
        <f>D17</f>
        <v>26811.89</v>
      </c>
      <c r="E16" s="25">
        <f>E17</f>
        <v>25111.89</v>
      </c>
      <c r="J16" s="145">
        <v>2025</v>
      </c>
      <c r="K16" s="145">
        <v>2024</v>
      </c>
      <c r="L16" s="144" t="s">
        <v>414</v>
      </c>
    </row>
    <row r="17" spans="2:12" ht="17.25" customHeight="1" x14ac:dyDescent="0.25">
      <c r="B17" s="11" t="s">
        <v>12</v>
      </c>
      <c r="C17" s="14"/>
      <c r="D17" s="8">
        <v>26811.89</v>
      </c>
      <c r="E17" s="8">
        <v>25111.89</v>
      </c>
      <c r="I17" s="5" t="s">
        <v>2</v>
      </c>
      <c r="J17" s="30">
        <f>D7</f>
        <v>9951548.3300000001</v>
      </c>
      <c r="K17" s="30">
        <f>E7</f>
        <v>6965552.4499999993</v>
      </c>
      <c r="L17" s="30">
        <f>J17-K17</f>
        <v>2985995.8800000008</v>
      </c>
    </row>
    <row r="18" spans="2:12" ht="17.25" customHeight="1" x14ac:dyDescent="0.25">
      <c r="B18" s="10" t="s">
        <v>13</v>
      </c>
      <c r="C18" s="14" t="s">
        <v>14</v>
      </c>
      <c r="D18" s="25">
        <v>0</v>
      </c>
      <c r="E18" s="25">
        <v>0</v>
      </c>
      <c r="I18" s="5" t="s">
        <v>15</v>
      </c>
      <c r="J18" s="30">
        <f>D20</f>
        <v>5801529.1200000001</v>
      </c>
      <c r="K18" s="30">
        <f>E20</f>
        <v>15088614.51</v>
      </c>
      <c r="L18" s="30">
        <f t="shared" ref="L18:L23" si="0">J18-K18</f>
        <v>-9287085.3900000006</v>
      </c>
    </row>
    <row r="19" spans="2:12" ht="17.25" customHeight="1" x14ac:dyDescent="0.25">
      <c r="B19" s="10"/>
      <c r="C19" s="14"/>
      <c r="D19" s="30"/>
      <c r="E19" s="30"/>
      <c r="I19" s="139" t="s">
        <v>32</v>
      </c>
      <c r="J19" s="140">
        <f>SUM(J17:J18)</f>
        <v>15753077.449999999</v>
      </c>
      <c r="K19" s="140">
        <f>SUM(K17:K18)</f>
        <v>22054166.960000001</v>
      </c>
      <c r="L19" s="140">
        <f t="shared" si="0"/>
        <v>-6301089.5100000016</v>
      </c>
    </row>
    <row r="20" spans="2:12" ht="17.25" customHeight="1" x14ac:dyDescent="0.25">
      <c r="B20" s="10" t="s">
        <v>15</v>
      </c>
      <c r="C20" s="14"/>
      <c r="D20" s="26">
        <f>D21+D27+D33+D35+D36</f>
        <v>5801529.1200000001</v>
      </c>
      <c r="E20" s="26">
        <f>E21+E27+E33+E35+E36</f>
        <v>15088614.51</v>
      </c>
      <c r="F20" s="30">
        <f>D20-E20</f>
        <v>-9287085.3900000006</v>
      </c>
      <c r="G20" s="141">
        <f>F20/E20</f>
        <v>-0.61550286037495172</v>
      </c>
      <c r="I20" s="5" t="s">
        <v>71</v>
      </c>
      <c r="J20" s="30">
        <f>D52</f>
        <v>4753584.66</v>
      </c>
      <c r="K20" s="30">
        <f>E52</f>
        <v>-19253292.830000002</v>
      </c>
      <c r="L20" s="30">
        <f t="shared" si="0"/>
        <v>24006877.490000002</v>
      </c>
    </row>
    <row r="21" spans="2:12" ht="17.25" customHeight="1" x14ac:dyDescent="0.25">
      <c r="B21" s="10" t="s">
        <v>16</v>
      </c>
      <c r="C21" s="14" t="s">
        <v>17</v>
      </c>
      <c r="D21" s="25">
        <f>SUM(D22:D26)</f>
        <v>4780597.71</v>
      </c>
      <c r="E21" s="25">
        <f>SUM(E22:E26)</f>
        <v>10297489.439999999</v>
      </c>
      <c r="F21" s="30">
        <f>D21-E21</f>
        <v>-5516891.7299999995</v>
      </c>
      <c r="G21" s="141">
        <f>F21/E21</f>
        <v>-0.53575114227065423</v>
      </c>
      <c r="I21" s="5" t="s">
        <v>82</v>
      </c>
      <c r="J21" s="30">
        <f>D63</f>
        <v>3837260.39</v>
      </c>
      <c r="K21" s="30">
        <f>E63</f>
        <v>23421.74</v>
      </c>
      <c r="L21" s="30">
        <f t="shared" si="0"/>
        <v>3813838.65</v>
      </c>
    </row>
    <row r="22" spans="2:12" ht="17.25" customHeight="1" x14ac:dyDescent="0.25">
      <c r="B22" s="11" t="s">
        <v>18</v>
      </c>
      <c r="C22" s="14"/>
      <c r="D22" s="8">
        <v>0</v>
      </c>
      <c r="E22" s="8">
        <v>0</v>
      </c>
      <c r="I22" s="5" t="s">
        <v>88</v>
      </c>
      <c r="J22" s="30">
        <f>D70</f>
        <v>7162232.4000000004</v>
      </c>
      <c r="K22" s="30">
        <f>E70</f>
        <v>41284038.049999997</v>
      </c>
      <c r="L22" s="30">
        <f t="shared" si="0"/>
        <v>-34121805.649999999</v>
      </c>
    </row>
    <row r="23" spans="2:12" ht="17.25" customHeight="1" x14ac:dyDescent="0.25">
      <c r="B23" s="11" t="s">
        <v>19</v>
      </c>
      <c r="C23" s="14"/>
      <c r="D23" s="8">
        <v>3848650.22</v>
      </c>
      <c r="E23" s="8">
        <v>2365229.9500000002</v>
      </c>
      <c r="F23" s="119"/>
      <c r="G23" s="119"/>
      <c r="I23" s="139" t="s">
        <v>413</v>
      </c>
      <c r="J23" s="140">
        <f>SUM(J20:J22)</f>
        <v>15753077.450000001</v>
      </c>
      <c r="K23" s="140">
        <f>SUM(K20:K22)</f>
        <v>22054166.959999993</v>
      </c>
      <c r="L23" s="140">
        <f t="shared" si="0"/>
        <v>-6301089.5099999923</v>
      </c>
    </row>
    <row r="24" spans="2:12" ht="17.25" customHeight="1" x14ac:dyDescent="0.25">
      <c r="B24" s="11" t="s">
        <v>20</v>
      </c>
      <c r="C24" s="14"/>
      <c r="D24" s="8">
        <v>0</v>
      </c>
      <c r="E24" s="8">
        <v>0</v>
      </c>
      <c r="J24" s="119"/>
      <c r="K24" s="119"/>
    </row>
    <row r="25" spans="2:12" ht="17.25" customHeight="1" x14ac:dyDescent="0.25">
      <c r="B25" s="11" t="s">
        <v>21</v>
      </c>
      <c r="C25" s="14"/>
      <c r="D25" s="8">
        <v>495037.49</v>
      </c>
      <c r="E25" s="8">
        <v>299602.02</v>
      </c>
      <c r="J25" s="119"/>
      <c r="K25" s="119"/>
    </row>
    <row r="26" spans="2:12" ht="17.25" customHeight="1" x14ac:dyDescent="0.25">
      <c r="B26" s="11" t="s">
        <v>218</v>
      </c>
      <c r="C26" s="14"/>
      <c r="D26" s="8">
        <v>436910</v>
      </c>
      <c r="E26" s="8">
        <v>7632657.4699999997</v>
      </c>
      <c r="I26" s="154" t="s">
        <v>2</v>
      </c>
      <c r="J26" s="160" t="s">
        <v>71</v>
      </c>
      <c r="K26" s="119"/>
    </row>
    <row r="27" spans="2:12" ht="17.25" customHeight="1" x14ac:dyDescent="0.25">
      <c r="B27" s="10" t="s">
        <v>22</v>
      </c>
      <c r="C27" s="14" t="s">
        <v>9</v>
      </c>
      <c r="D27" s="25">
        <f>SUM(D28:D32)</f>
        <v>710269.29</v>
      </c>
      <c r="E27" s="25">
        <f>SUM(E28:E32)</f>
        <v>4288209.2300000004</v>
      </c>
      <c r="F27" s="30">
        <f>D27-E27</f>
        <v>-3577939.9400000004</v>
      </c>
      <c r="G27" s="141">
        <f>F27/E27</f>
        <v>-0.83436692290315317</v>
      </c>
      <c r="I27" s="155"/>
      <c r="J27" s="161"/>
      <c r="K27" s="119"/>
    </row>
    <row r="28" spans="2:12" ht="17.25" customHeight="1" x14ac:dyDescent="0.25">
      <c r="B28" s="11" t="s">
        <v>23</v>
      </c>
      <c r="C28" s="14"/>
      <c r="D28" s="8">
        <v>0</v>
      </c>
      <c r="E28" s="8">
        <v>4780.7</v>
      </c>
      <c r="I28" s="155"/>
      <c r="J28" s="161"/>
    </row>
    <row r="29" spans="2:12" ht="17.25" customHeight="1" x14ac:dyDescent="0.25">
      <c r="B29" s="11" t="s">
        <v>211</v>
      </c>
      <c r="C29" s="14"/>
      <c r="D29" s="8">
        <v>681133.37</v>
      </c>
      <c r="E29" s="8">
        <v>4280931.29</v>
      </c>
      <c r="I29" s="155"/>
      <c r="J29" s="161"/>
    </row>
    <row r="30" spans="2:12" ht="17.25" customHeight="1" x14ac:dyDescent="0.25">
      <c r="B30" s="11" t="s">
        <v>34</v>
      </c>
      <c r="C30" s="14"/>
      <c r="D30" s="8">
        <v>0</v>
      </c>
      <c r="E30" s="8">
        <v>0</v>
      </c>
      <c r="I30" s="155"/>
      <c r="J30" s="161"/>
    </row>
    <row r="31" spans="2:12" ht="17.25" customHeight="1" x14ac:dyDescent="0.25">
      <c r="B31" s="11" t="s">
        <v>24</v>
      </c>
      <c r="C31" s="14"/>
      <c r="D31" s="8">
        <v>0</v>
      </c>
      <c r="E31" s="8">
        <v>0</v>
      </c>
      <c r="I31" s="155"/>
      <c r="J31" s="162"/>
    </row>
    <row r="32" spans="2:12" ht="17.25" customHeight="1" x14ac:dyDescent="0.25">
      <c r="B32" s="11" t="s">
        <v>25</v>
      </c>
      <c r="C32" s="14"/>
      <c r="D32" s="8">
        <v>29135.919999999998</v>
      </c>
      <c r="E32" s="8">
        <v>2497.2399999999998</v>
      </c>
      <c r="I32" s="155"/>
      <c r="J32" s="163" t="s">
        <v>415</v>
      </c>
    </row>
    <row r="33" spans="2:10" ht="17.25" customHeight="1" x14ac:dyDescent="0.25">
      <c r="B33" s="10" t="s">
        <v>26</v>
      </c>
      <c r="C33" s="14" t="s">
        <v>9</v>
      </c>
      <c r="D33" s="25">
        <f>D34</f>
        <v>4503.59</v>
      </c>
      <c r="E33" s="25">
        <f>E34</f>
        <v>2551.59</v>
      </c>
      <c r="I33" s="155"/>
      <c r="J33" s="164"/>
    </row>
    <row r="34" spans="2:10" ht="17.25" customHeight="1" x14ac:dyDescent="0.25">
      <c r="B34" s="11" t="s">
        <v>12</v>
      </c>
      <c r="C34" s="14"/>
      <c r="D34" s="8">
        <v>4503.59</v>
      </c>
      <c r="E34" s="8">
        <v>2551.59</v>
      </c>
      <c r="I34" s="155"/>
      <c r="J34" s="164"/>
    </row>
    <row r="35" spans="2:10" ht="17.25" customHeight="1" x14ac:dyDescent="0.25">
      <c r="B35" s="10" t="s">
        <v>27</v>
      </c>
      <c r="C35" s="14" t="s">
        <v>28</v>
      </c>
      <c r="D35" s="25">
        <v>0</v>
      </c>
      <c r="E35" s="25">
        <v>17012.77</v>
      </c>
      <c r="I35" s="156"/>
      <c r="J35" s="165"/>
    </row>
    <row r="36" spans="2:10" ht="17.25" customHeight="1" x14ac:dyDescent="0.25">
      <c r="B36" s="10" t="s">
        <v>29</v>
      </c>
      <c r="C36" s="14" t="s">
        <v>30</v>
      </c>
      <c r="D36" s="25">
        <f>SUM(D37)</f>
        <v>306158.53000000003</v>
      </c>
      <c r="E36" s="25">
        <f>SUM(E37)</f>
        <v>483351.48</v>
      </c>
      <c r="I36" s="157" t="s">
        <v>15</v>
      </c>
      <c r="J36" s="166" t="s">
        <v>416</v>
      </c>
    </row>
    <row r="37" spans="2:10" ht="17.25" customHeight="1" x14ac:dyDescent="0.25">
      <c r="B37" s="12" t="s">
        <v>31</v>
      </c>
      <c r="C37" s="15"/>
      <c r="D37" s="8">
        <v>306158.53000000003</v>
      </c>
      <c r="E37" s="8">
        <v>483351.48</v>
      </c>
      <c r="I37" s="158"/>
      <c r="J37" s="167"/>
    </row>
    <row r="38" spans="2:10" ht="17.25" customHeight="1" x14ac:dyDescent="0.25">
      <c r="B38" s="4" t="s">
        <v>32</v>
      </c>
      <c r="C38" s="2"/>
      <c r="D38" s="29">
        <f>D7+D20</f>
        <v>15753077.449999999</v>
      </c>
      <c r="E38" s="29">
        <f>E7+E20</f>
        <v>22054166.960000001</v>
      </c>
      <c r="F38" s="30">
        <f>D38-E38</f>
        <v>-6301089.5100000016</v>
      </c>
      <c r="G38" s="141">
        <f>F38/E38</f>
        <v>-0.28570970381372324</v>
      </c>
      <c r="I38" s="158"/>
      <c r="J38" s="167"/>
    </row>
    <row r="39" spans="2:10" x14ac:dyDescent="0.25">
      <c r="I39" s="158"/>
      <c r="J39" s="167"/>
    </row>
    <row r="40" spans="2:10" x14ac:dyDescent="0.25">
      <c r="I40" s="158"/>
      <c r="J40" s="167"/>
    </row>
    <row r="41" spans="2:10" x14ac:dyDescent="0.25">
      <c r="I41" s="158"/>
      <c r="J41" s="167"/>
    </row>
    <row r="42" spans="2:10" x14ac:dyDescent="0.25">
      <c r="I42" s="159"/>
      <c r="J42" s="168"/>
    </row>
    <row r="46" spans="2:10" x14ac:dyDescent="0.25">
      <c r="I46" s="5" t="s">
        <v>417</v>
      </c>
      <c r="J46" s="30">
        <f>J18-J22</f>
        <v>-1360703.2800000003</v>
      </c>
    </row>
    <row r="51" spans="2:13" ht="17.25" customHeight="1" x14ac:dyDescent="0.25">
      <c r="B51" s="1" t="s">
        <v>70</v>
      </c>
      <c r="C51" s="1" t="s">
        <v>1</v>
      </c>
      <c r="D51" s="1">
        <v>2025</v>
      </c>
      <c r="E51" s="1">
        <v>2024</v>
      </c>
    </row>
    <row r="52" spans="2:13" ht="17.25" customHeight="1" x14ac:dyDescent="0.25">
      <c r="B52" s="24" t="s">
        <v>71</v>
      </c>
      <c r="C52" s="9"/>
      <c r="D52" s="26">
        <f>D53+D61</f>
        <v>4753584.66</v>
      </c>
      <c r="E52" s="26">
        <f>E53+E61</f>
        <v>-19253292.830000002</v>
      </c>
      <c r="F52" s="30">
        <f>D52-E52</f>
        <v>24006877.490000002</v>
      </c>
      <c r="G52" s="141">
        <f>F52/E52</f>
        <v>-1.2468972295789884</v>
      </c>
    </row>
    <row r="53" spans="2:13" ht="17.25" customHeight="1" x14ac:dyDescent="0.25">
      <c r="B53" s="10" t="s">
        <v>72</v>
      </c>
      <c r="C53" s="9"/>
      <c r="D53" s="25">
        <f>D54+D56+D58+D60</f>
        <v>4753584.66</v>
      </c>
      <c r="E53" s="25">
        <f>E54+E56+E58+E60</f>
        <v>-19323558.050000001</v>
      </c>
    </row>
    <row r="54" spans="2:13" ht="17.25" customHeight="1" x14ac:dyDescent="0.25">
      <c r="B54" s="10" t="s">
        <v>144</v>
      </c>
      <c r="C54" s="9" t="s">
        <v>73</v>
      </c>
      <c r="D54" s="25">
        <f>D55</f>
        <v>41346738.579999998</v>
      </c>
      <c r="E54" s="25">
        <f>E55</f>
        <v>12003007.1</v>
      </c>
      <c r="F54" s="30">
        <f>D54-E54</f>
        <v>29343731.479999997</v>
      </c>
      <c r="G54" s="141">
        <f>F54/E54</f>
        <v>2.4446983356362422</v>
      </c>
    </row>
    <row r="55" spans="2:13" ht="17.25" customHeight="1" x14ac:dyDescent="0.25">
      <c r="B55" s="11" t="s">
        <v>144</v>
      </c>
      <c r="C55" s="9"/>
      <c r="D55" s="8">
        <v>41346738.579999998</v>
      </c>
      <c r="E55" s="8">
        <v>12003007.1</v>
      </c>
    </row>
    <row r="56" spans="2:13" ht="17.25" customHeight="1" x14ac:dyDescent="0.25">
      <c r="B56" s="10" t="s">
        <v>74</v>
      </c>
      <c r="C56" s="9" t="s">
        <v>73</v>
      </c>
      <c r="D56" s="25">
        <f>D57</f>
        <v>0</v>
      </c>
      <c r="E56" s="25">
        <f>E57</f>
        <v>0</v>
      </c>
    </row>
    <row r="57" spans="2:13" ht="17.25" customHeight="1" x14ac:dyDescent="0.25">
      <c r="B57" s="11" t="s">
        <v>75</v>
      </c>
      <c r="C57" s="9"/>
      <c r="D57" s="8">
        <v>0</v>
      </c>
      <c r="E57" s="8">
        <v>0</v>
      </c>
    </row>
    <row r="58" spans="2:13" ht="17.25" customHeight="1" x14ac:dyDescent="0.25">
      <c r="B58" s="10" t="s">
        <v>76</v>
      </c>
      <c r="C58" s="9" t="s">
        <v>73</v>
      </c>
      <c r="D58" s="25">
        <f>D59</f>
        <v>-31326565.149999999</v>
      </c>
      <c r="E58" s="25">
        <f>E59</f>
        <v>-27571166.870000001</v>
      </c>
      <c r="F58" s="30">
        <f>D58-E58</f>
        <v>-3755398.2799999975</v>
      </c>
      <c r="G58" s="141">
        <f>F58/E58</f>
        <v>0.13620744808179377</v>
      </c>
      <c r="J58" s="147" t="s">
        <v>420</v>
      </c>
      <c r="K58" s="147" t="s">
        <v>421</v>
      </c>
      <c r="L58" s="147" t="s">
        <v>422</v>
      </c>
      <c r="M58" s="147" t="s">
        <v>423</v>
      </c>
    </row>
    <row r="59" spans="2:13" ht="17.25" customHeight="1" x14ac:dyDescent="0.25">
      <c r="B59" s="11" t="s">
        <v>77</v>
      </c>
      <c r="C59" s="9"/>
      <c r="D59" s="8">
        <v>-31326565.149999999</v>
      </c>
      <c r="E59" s="8">
        <v>-27571166.870000001</v>
      </c>
      <c r="I59" s="4" t="s">
        <v>144</v>
      </c>
      <c r="J59" s="8">
        <f>D54</f>
        <v>41346738.579999998</v>
      </c>
      <c r="K59" s="8">
        <f>E54</f>
        <v>12003007.1</v>
      </c>
      <c r="L59" s="30">
        <f>J59-K59</f>
        <v>29343731.479999997</v>
      </c>
      <c r="M59" s="141">
        <f>L59/K59</f>
        <v>2.4446983356362422</v>
      </c>
    </row>
    <row r="60" spans="2:13" ht="17.25" customHeight="1" x14ac:dyDescent="0.25">
      <c r="B60" s="10" t="s">
        <v>78</v>
      </c>
      <c r="C60" s="9" t="s">
        <v>79</v>
      </c>
      <c r="D60" s="25">
        <v>-5266588.7699999996</v>
      </c>
      <c r="E60" s="25">
        <v>-3755398.28</v>
      </c>
      <c r="F60" s="30">
        <f>D60-E60</f>
        <v>-1511190.4899999998</v>
      </c>
      <c r="G60" s="141">
        <f>F60/E60</f>
        <v>0.40240485224912015</v>
      </c>
      <c r="I60" s="4" t="s">
        <v>78</v>
      </c>
      <c r="J60" s="8">
        <f>D60</f>
        <v>-5266588.7699999996</v>
      </c>
      <c r="K60" s="8">
        <f>E60</f>
        <v>-3755398.28</v>
      </c>
      <c r="L60" s="30">
        <f t="shared" ref="L60:L64" si="1">J60-K60</f>
        <v>-1511190.4899999998</v>
      </c>
      <c r="M60" s="141">
        <f t="shared" ref="M60:M64" si="2">L60/K60</f>
        <v>0.40240485224912015</v>
      </c>
    </row>
    <row r="61" spans="2:13" ht="17.25" customHeight="1" x14ac:dyDescent="0.25">
      <c r="B61" s="10" t="s">
        <v>80</v>
      </c>
      <c r="C61" s="9" t="s">
        <v>81</v>
      </c>
      <c r="D61" s="25">
        <v>0</v>
      </c>
      <c r="E61" s="25">
        <v>70265.22</v>
      </c>
      <c r="F61" s="119"/>
      <c r="I61" s="4" t="s">
        <v>207</v>
      </c>
      <c r="J61" s="8">
        <f>D67+D75</f>
        <v>4667954.42</v>
      </c>
      <c r="K61" s="8">
        <f>E67+E75</f>
        <v>38899069.390000001</v>
      </c>
      <c r="L61" s="30">
        <f t="shared" si="1"/>
        <v>-34231114.969999999</v>
      </c>
      <c r="M61" s="141">
        <f t="shared" si="2"/>
        <v>-0.87999830090536768</v>
      </c>
    </row>
    <row r="62" spans="2:13" ht="17.25" customHeight="1" x14ac:dyDescent="0.25">
      <c r="B62" s="10"/>
      <c r="C62" s="9"/>
      <c r="D62" s="30"/>
      <c r="E62" s="30"/>
      <c r="I62" s="146" t="s">
        <v>305</v>
      </c>
      <c r="J62" s="8">
        <f>D78</f>
        <v>610913.41999999993</v>
      </c>
      <c r="K62" s="8">
        <f>E78</f>
        <v>354988.03</v>
      </c>
      <c r="L62" s="30">
        <f t="shared" si="1"/>
        <v>255925.3899999999</v>
      </c>
      <c r="M62" s="141">
        <f t="shared" si="2"/>
        <v>0.72094090045796722</v>
      </c>
    </row>
    <row r="63" spans="2:13" ht="17.25" customHeight="1" x14ac:dyDescent="0.25">
      <c r="B63" s="10" t="s">
        <v>82</v>
      </c>
      <c r="C63" s="9" t="s">
        <v>83</v>
      </c>
      <c r="D63" s="26">
        <f>D64+D67+D68</f>
        <v>3837260.39</v>
      </c>
      <c r="E63" s="26">
        <f>E64+E67+E68</f>
        <v>23421.74</v>
      </c>
      <c r="F63" s="30">
        <f>D63-E63</f>
        <v>3813838.65</v>
      </c>
      <c r="G63" s="141">
        <f>F63/E63</f>
        <v>162.83327583689339</v>
      </c>
      <c r="I63" s="146" t="s">
        <v>418</v>
      </c>
      <c r="J63" s="8">
        <f t="shared" ref="J63:K64" si="3">D79</f>
        <v>4242077.25</v>
      </c>
      <c r="K63" s="8">
        <f t="shared" si="3"/>
        <v>892043.19</v>
      </c>
      <c r="L63" s="30">
        <f t="shared" si="1"/>
        <v>3350034.06</v>
      </c>
      <c r="M63" s="141">
        <f t="shared" si="2"/>
        <v>3.7554617282600411</v>
      </c>
    </row>
    <row r="64" spans="2:13" ht="17.25" customHeight="1" x14ac:dyDescent="0.25">
      <c r="B64" s="10" t="s">
        <v>84</v>
      </c>
      <c r="C64" s="9"/>
      <c r="D64" s="25">
        <f>D65+D66</f>
        <v>0</v>
      </c>
      <c r="E64" s="25">
        <f>E65+E66</f>
        <v>0</v>
      </c>
      <c r="I64" s="146" t="s">
        <v>419</v>
      </c>
      <c r="J64" s="8">
        <f t="shared" si="3"/>
        <v>1182070.5899999999</v>
      </c>
      <c r="K64" s="8">
        <f t="shared" si="3"/>
        <v>771784.66</v>
      </c>
      <c r="L64" s="30">
        <f t="shared" si="1"/>
        <v>410285.92999999982</v>
      </c>
      <c r="M64" s="141">
        <f t="shared" si="2"/>
        <v>0.53160674377746742</v>
      </c>
    </row>
    <row r="65" spans="2:7" ht="17.25" customHeight="1" x14ac:dyDescent="0.25">
      <c r="B65" s="11" t="s">
        <v>85</v>
      </c>
      <c r="C65" s="9"/>
      <c r="D65" s="8">
        <v>0</v>
      </c>
      <c r="E65" s="8">
        <v>0</v>
      </c>
    </row>
    <row r="66" spans="2:7" ht="17.25" customHeight="1" x14ac:dyDescent="0.25">
      <c r="B66" s="11" t="s">
        <v>100</v>
      </c>
      <c r="C66" s="9"/>
      <c r="D66" s="8">
        <v>0</v>
      </c>
      <c r="E66" s="8">
        <v>0</v>
      </c>
    </row>
    <row r="67" spans="2:7" ht="17.25" customHeight="1" x14ac:dyDescent="0.25">
      <c r="B67" s="10" t="s">
        <v>86</v>
      </c>
      <c r="C67" s="9"/>
      <c r="D67" s="25">
        <v>3837260.39</v>
      </c>
      <c r="E67" s="25">
        <v>0</v>
      </c>
    </row>
    <row r="68" spans="2:7" ht="17.25" customHeight="1" x14ac:dyDescent="0.25">
      <c r="B68" s="10" t="s">
        <v>87</v>
      </c>
      <c r="C68" s="9"/>
      <c r="D68" s="25">
        <v>0</v>
      </c>
      <c r="E68" s="25">
        <v>23421.74</v>
      </c>
      <c r="F68" s="119"/>
    </row>
    <row r="69" spans="2:7" ht="17.25" customHeight="1" x14ac:dyDescent="0.25">
      <c r="B69" s="11"/>
      <c r="C69" s="9"/>
      <c r="D69" s="8"/>
      <c r="E69" s="8"/>
    </row>
    <row r="70" spans="2:7" ht="17.25" customHeight="1" x14ac:dyDescent="0.25">
      <c r="B70" s="10" t="s">
        <v>88</v>
      </c>
      <c r="C70" s="9"/>
      <c r="D70" s="26">
        <f>D71+D72+D75+D77+D84</f>
        <v>7162232.4000000004</v>
      </c>
      <c r="E70" s="26">
        <f>E71+E72+E75+E77+E84</f>
        <v>41284038.049999997</v>
      </c>
      <c r="F70" s="30">
        <f>D70-E70</f>
        <v>-34121805.649999999</v>
      </c>
      <c r="G70" s="141">
        <f>F70/E70</f>
        <v>-0.82651327878039293</v>
      </c>
    </row>
    <row r="71" spans="2:7" ht="17.25" customHeight="1" x14ac:dyDescent="0.25">
      <c r="B71" s="10" t="s">
        <v>89</v>
      </c>
      <c r="C71" s="9" t="s">
        <v>90</v>
      </c>
      <c r="D71" s="25">
        <v>0</v>
      </c>
      <c r="E71" s="25">
        <v>0</v>
      </c>
    </row>
    <row r="72" spans="2:7" ht="17.25" customHeight="1" x14ac:dyDescent="0.25">
      <c r="B72" s="10" t="s">
        <v>91</v>
      </c>
      <c r="C72" s="9" t="s">
        <v>83</v>
      </c>
      <c r="D72" s="25">
        <f>SUM(D73:D74)</f>
        <v>0</v>
      </c>
      <c r="E72" s="25">
        <f>SUM(E73:E74)</f>
        <v>79050.64</v>
      </c>
    </row>
    <row r="73" spans="2:7" ht="17.25" customHeight="1" x14ac:dyDescent="0.25">
      <c r="B73" s="11" t="s">
        <v>85</v>
      </c>
      <c r="C73" s="9"/>
      <c r="D73" s="8">
        <v>0</v>
      </c>
      <c r="E73" s="8">
        <v>79050.64</v>
      </c>
    </row>
    <row r="74" spans="2:7" ht="17.25" customHeight="1" x14ac:dyDescent="0.25">
      <c r="B74" s="11" t="s">
        <v>92</v>
      </c>
      <c r="C74" s="9"/>
      <c r="D74" s="8">
        <v>0</v>
      </c>
      <c r="E74" s="8">
        <v>0</v>
      </c>
    </row>
    <row r="75" spans="2:7" ht="17.25" customHeight="1" x14ac:dyDescent="0.25">
      <c r="B75" s="10" t="s">
        <v>93</v>
      </c>
      <c r="C75" s="9">
        <v>7</v>
      </c>
      <c r="D75" s="25">
        <f>D76</f>
        <v>830694.03</v>
      </c>
      <c r="E75" s="25">
        <f>E76</f>
        <v>38899069.390000001</v>
      </c>
      <c r="F75" s="30">
        <f>D75+D67-E75</f>
        <v>-34231114.969999999</v>
      </c>
      <c r="G75" s="141">
        <f>F75/E75</f>
        <v>-0.87999830090536768</v>
      </c>
    </row>
    <row r="76" spans="2:7" ht="17.25" customHeight="1" x14ac:dyDescent="0.25">
      <c r="B76" s="11" t="s">
        <v>215</v>
      </c>
      <c r="C76" s="9"/>
      <c r="D76" s="8">
        <v>830694.03</v>
      </c>
      <c r="E76" s="8">
        <f>11032317.13+27866752.26</f>
        <v>38899069.390000001</v>
      </c>
    </row>
    <row r="77" spans="2:7" ht="17.25" customHeight="1" x14ac:dyDescent="0.25">
      <c r="B77" s="10" t="s">
        <v>94</v>
      </c>
      <c r="C77" s="9" t="s">
        <v>83</v>
      </c>
      <c r="D77" s="25">
        <f>D78+D79+D80+D81+D82+D83</f>
        <v>6331538.3700000001</v>
      </c>
      <c r="E77" s="25">
        <f>E78+E79+E80+E81+E82+E83</f>
        <v>2305918.0199999996</v>
      </c>
      <c r="F77" s="30">
        <f>D77-E77</f>
        <v>4025620.3500000006</v>
      </c>
      <c r="G77" s="141">
        <f>F77/E77</f>
        <v>1.7457777401817614</v>
      </c>
    </row>
    <row r="78" spans="2:7" ht="17.25" customHeight="1" x14ac:dyDescent="0.25">
      <c r="B78" s="11" t="s">
        <v>95</v>
      </c>
      <c r="C78" s="9"/>
      <c r="D78" s="8">
        <f>4852990.67-4242077.25</f>
        <v>610913.41999999993</v>
      </c>
      <c r="E78" s="8">
        <v>354988.03</v>
      </c>
    </row>
    <row r="79" spans="2:7" ht="17.25" customHeight="1" x14ac:dyDescent="0.25">
      <c r="B79" s="11" t="s">
        <v>204</v>
      </c>
      <c r="C79" s="9"/>
      <c r="D79" s="8">
        <v>4242077.25</v>
      </c>
      <c r="E79" s="8">
        <v>892043.19</v>
      </c>
    </row>
    <row r="80" spans="2:7" ht="17.25" customHeight="1" x14ac:dyDescent="0.25">
      <c r="B80" s="11" t="s">
        <v>96</v>
      </c>
      <c r="C80" s="9"/>
      <c r="D80" s="8">
        <f>1002064.59+180006</f>
        <v>1182070.5899999999</v>
      </c>
      <c r="E80" s="8">
        <v>771784.66</v>
      </c>
    </row>
    <row r="81" spans="2:7" ht="17.25" customHeight="1" x14ac:dyDescent="0.25">
      <c r="B81" s="11" t="s">
        <v>97</v>
      </c>
      <c r="C81" s="9"/>
      <c r="D81" s="30">
        <v>183815.75</v>
      </c>
      <c r="E81" s="30">
        <v>146935.53</v>
      </c>
    </row>
    <row r="82" spans="2:7" ht="17.25" customHeight="1" x14ac:dyDescent="0.25">
      <c r="B82" s="11" t="s">
        <v>98</v>
      </c>
      <c r="C82" s="9"/>
      <c r="D82" s="30">
        <v>112661.36</v>
      </c>
      <c r="E82" s="30">
        <v>140166.60999999999</v>
      </c>
    </row>
    <row r="83" spans="2:7" ht="17.25" customHeight="1" x14ac:dyDescent="0.25">
      <c r="B83" s="11" t="s">
        <v>224</v>
      </c>
      <c r="C83" s="9"/>
      <c r="D83" s="30">
        <v>0</v>
      </c>
      <c r="E83" s="30">
        <v>0</v>
      </c>
    </row>
    <row r="84" spans="2:7" ht="17.25" customHeight="1" x14ac:dyDescent="0.25">
      <c r="B84" s="12" t="s">
        <v>27</v>
      </c>
      <c r="C84" s="9" t="s">
        <v>28</v>
      </c>
      <c r="D84" s="31">
        <v>0</v>
      </c>
      <c r="E84" s="31">
        <v>0</v>
      </c>
    </row>
    <row r="85" spans="2:7" ht="17.25" customHeight="1" x14ac:dyDescent="0.25">
      <c r="B85" s="5" t="s">
        <v>99</v>
      </c>
      <c r="C85" s="2"/>
      <c r="D85" s="29">
        <f>D52+D63+D70</f>
        <v>15753077.450000001</v>
      </c>
      <c r="E85" s="29">
        <f>E52+E63+E70</f>
        <v>22054166.959999993</v>
      </c>
      <c r="F85" s="30">
        <f>D85-E85</f>
        <v>-6301089.5099999923</v>
      </c>
      <c r="G85" s="141">
        <f>F85/E85</f>
        <v>-0.2857097038137229</v>
      </c>
    </row>
    <row r="86" spans="2:7" x14ac:dyDescent="0.25">
      <c r="C86" s="9"/>
      <c r="D86" s="9"/>
      <c r="E86" s="9"/>
    </row>
    <row r="88" spans="2:7" x14ac:dyDescent="0.25">
      <c r="B88" s="5" t="s">
        <v>212</v>
      </c>
      <c r="C88" s="5"/>
      <c r="D88" s="30">
        <f>D38-D85</f>
        <v>0</v>
      </c>
      <c r="E88" s="30">
        <f>E38-E85</f>
        <v>0</v>
      </c>
    </row>
  </sheetData>
  <mergeCells count="6">
    <mergeCell ref="B4:E4"/>
    <mergeCell ref="I26:I35"/>
    <mergeCell ref="I36:I42"/>
    <mergeCell ref="J26:J31"/>
    <mergeCell ref="J32:J35"/>
    <mergeCell ref="J36:J42"/>
  </mergeCells>
  <pageMargins left="3.937007874015748E-2" right="3.937007874015748E-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G41"/>
  <sheetViews>
    <sheetView showGridLines="0" workbookViewId="0">
      <selection activeCell="D20" sqref="D20"/>
    </sheetView>
  </sheetViews>
  <sheetFormatPr baseColWidth="10" defaultColWidth="11.42578125" defaultRowHeight="15" x14ac:dyDescent="0.3"/>
  <cols>
    <col min="1" max="1" width="2.7109375" style="20" customWidth="1"/>
    <col min="2" max="2" width="57" style="20" customWidth="1"/>
    <col min="3" max="3" width="5.42578125" style="20" bestFit="1" customWidth="1"/>
    <col min="4" max="5" width="16.28515625" style="20" customWidth="1"/>
    <col min="6" max="6" width="15.28515625" style="20" customWidth="1"/>
    <col min="7" max="16384" width="11.42578125" style="20"/>
  </cols>
  <sheetData>
    <row r="2" spans="2:7" x14ac:dyDescent="0.3">
      <c r="B2" s="151" t="s">
        <v>209</v>
      </c>
      <c r="C2" s="151"/>
      <c r="D2" s="151"/>
      <c r="E2" s="151"/>
    </row>
    <row r="4" spans="2:7" ht="17.25" customHeight="1" x14ac:dyDescent="0.3">
      <c r="B4" s="36" t="s">
        <v>101</v>
      </c>
      <c r="C4" s="36" t="s">
        <v>1</v>
      </c>
      <c r="D4" s="37">
        <v>2025</v>
      </c>
      <c r="E4" s="37">
        <v>2024</v>
      </c>
    </row>
    <row r="5" spans="2:7" ht="17.25" customHeight="1" x14ac:dyDescent="0.3">
      <c r="B5" s="24" t="s">
        <v>102</v>
      </c>
      <c r="C5" s="14"/>
      <c r="D5" s="6">
        <f>D6+D7</f>
        <v>15036300.699999999</v>
      </c>
      <c r="E5" s="6">
        <f>E6+E7</f>
        <v>14878026.379999999</v>
      </c>
    </row>
    <row r="6" spans="2:7" ht="17.25" customHeight="1" x14ac:dyDescent="0.3">
      <c r="B6" s="11" t="s">
        <v>103</v>
      </c>
      <c r="C6" s="14" t="s">
        <v>104</v>
      </c>
      <c r="D6" s="16">
        <f>16144998.45-1153593</f>
        <v>14991405.449999999</v>
      </c>
      <c r="E6" s="16">
        <f>13107497.28+1722548</f>
        <v>14830045.279999999</v>
      </c>
      <c r="F6" s="142">
        <f>D6-E6</f>
        <v>161360.16999999993</v>
      </c>
      <c r="G6" s="143">
        <f>F6/E6</f>
        <v>1.0880625578238283E-2</v>
      </c>
    </row>
    <row r="7" spans="2:7" ht="17.25" customHeight="1" x14ac:dyDescent="0.3">
      <c r="B7" s="11" t="s">
        <v>105</v>
      </c>
      <c r="C7" s="14"/>
      <c r="D7" s="17">
        <v>44895.25</v>
      </c>
      <c r="E7" s="17">
        <v>47981.1</v>
      </c>
    </row>
    <row r="8" spans="2:7" ht="17.25" customHeight="1" x14ac:dyDescent="0.3">
      <c r="B8" s="10" t="s">
        <v>214</v>
      </c>
      <c r="C8" s="14" t="s">
        <v>17</v>
      </c>
      <c r="D8" s="6">
        <v>195435.47</v>
      </c>
      <c r="E8" s="6">
        <v>17981.21</v>
      </c>
      <c r="F8" s="142">
        <f>D8-E8</f>
        <v>177454.26</v>
      </c>
      <c r="G8" s="143">
        <f>F8/E8</f>
        <v>9.8688720058327561</v>
      </c>
    </row>
    <row r="9" spans="2:7" ht="17.25" customHeight="1" x14ac:dyDescent="0.3">
      <c r="B9" s="10" t="s">
        <v>106</v>
      </c>
      <c r="C9" s="32" t="s">
        <v>104</v>
      </c>
      <c r="D9" s="6">
        <f>SUM(D10:D12)</f>
        <v>-9539016.4499999993</v>
      </c>
      <c r="E9" s="6">
        <f>SUM(E10:E12)</f>
        <v>-7514527.8399999999</v>
      </c>
      <c r="F9" s="142">
        <f>D9-E9</f>
        <v>-2024488.6099999994</v>
      </c>
      <c r="G9" s="143">
        <f>F9/E9</f>
        <v>0.26940995536986384</v>
      </c>
    </row>
    <row r="10" spans="2:7" ht="17.25" customHeight="1" x14ac:dyDescent="0.3">
      <c r="B10" s="11" t="s">
        <v>107</v>
      </c>
      <c r="C10" s="14"/>
      <c r="D10" s="16">
        <v>0</v>
      </c>
      <c r="E10" s="16">
        <v>0</v>
      </c>
    </row>
    <row r="11" spans="2:7" ht="17.25" customHeight="1" x14ac:dyDescent="0.3">
      <c r="B11" s="11" t="s">
        <v>108</v>
      </c>
      <c r="C11" s="14"/>
      <c r="D11" s="18">
        <v>-9174341.9399999995</v>
      </c>
      <c r="E11" s="18">
        <v>-7198863.4299999997</v>
      </c>
    </row>
    <row r="12" spans="2:7" ht="17.25" customHeight="1" x14ac:dyDescent="0.3">
      <c r="B12" s="11" t="s">
        <v>109</v>
      </c>
      <c r="C12" s="14"/>
      <c r="D12" s="18">
        <v>-364674.51</v>
      </c>
      <c r="E12" s="18">
        <v>-315664.40999999997</v>
      </c>
      <c r="F12" s="21"/>
    </row>
    <row r="13" spans="2:7" ht="17.25" customHeight="1" x14ac:dyDescent="0.3">
      <c r="B13" s="10" t="s">
        <v>110</v>
      </c>
      <c r="C13" s="33"/>
      <c r="D13" s="6">
        <f>D5+D8+D9</f>
        <v>5692719.7200000007</v>
      </c>
      <c r="E13" s="6">
        <f>E5+E8+E9</f>
        <v>7381479.75</v>
      </c>
      <c r="F13" s="142">
        <f>D13-E13</f>
        <v>-1688760.0299999993</v>
      </c>
      <c r="G13" s="143">
        <f>F13/E13</f>
        <v>-0.22878339942611092</v>
      </c>
    </row>
    <row r="14" spans="2:7" ht="17.25" customHeight="1" x14ac:dyDescent="0.3">
      <c r="B14" s="10" t="s">
        <v>111</v>
      </c>
      <c r="C14" s="32" t="s">
        <v>104</v>
      </c>
      <c r="D14" s="6">
        <f>SUM(D15:D17)</f>
        <v>-3666771.84</v>
      </c>
      <c r="E14" s="6">
        <f>SUM(E15:E17)</f>
        <v>-3090891.44</v>
      </c>
      <c r="F14" s="142">
        <f>D14-E14</f>
        <v>-575880.39999999991</v>
      </c>
      <c r="G14" s="143">
        <f>F14/E14</f>
        <v>0.18631531102884671</v>
      </c>
    </row>
    <row r="15" spans="2:7" ht="17.25" customHeight="1" x14ac:dyDescent="0.3">
      <c r="B15" s="11" t="s">
        <v>112</v>
      </c>
      <c r="C15" s="14"/>
      <c r="D15" s="16">
        <v>-2896218.19</v>
      </c>
      <c r="E15" s="16">
        <v>-2385497.65</v>
      </c>
    </row>
    <row r="16" spans="2:7" ht="17.25" customHeight="1" x14ac:dyDescent="0.3">
      <c r="B16" s="11" t="s">
        <v>113</v>
      </c>
      <c r="C16" s="14"/>
      <c r="D16" s="18">
        <v>-770553.65</v>
      </c>
      <c r="E16" s="18">
        <v>-705393.79</v>
      </c>
    </row>
    <row r="17" spans="2:7" ht="17.25" customHeight="1" x14ac:dyDescent="0.3">
      <c r="B17" s="11" t="s">
        <v>114</v>
      </c>
      <c r="C17" s="14"/>
      <c r="D17" s="17">
        <v>0</v>
      </c>
      <c r="E17" s="17">
        <v>0</v>
      </c>
    </row>
    <row r="18" spans="2:7" ht="17.25" customHeight="1" x14ac:dyDescent="0.3">
      <c r="B18" s="10" t="s">
        <v>115</v>
      </c>
      <c r="C18" s="32" t="s">
        <v>104</v>
      </c>
      <c r="D18" s="6">
        <f>D19+D20+D21</f>
        <v>-4619046.2100000009</v>
      </c>
      <c r="E18" s="6">
        <f>E19+E20+E21</f>
        <v>-3121293.37</v>
      </c>
      <c r="F18" s="142">
        <f>D18-E18</f>
        <v>-1497752.8400000008</v>
      </c>
      <c r="G18" s="143">
        <f>F18/E18</f>
        <v>0.47985006933199642</v>
      </c>
    </row>
    <row r="19" spans="2:7" ht="17.25" customHeight="1" x14ac:dyDescent="0.3">
      <c r="B19" s="11" t="s">
        <v>116</v>
      </c>
      <c r="C19" s="14"/>
      <c r="D19" s="16">
        <f>-4355594.48-180006</f>
        <v>-4535600.4800000004</v>
      </c>
      <c r="E19" s="16">
        <v>-3027571.99</v>
      </c>
      <c r="F19" s="142">
        <f>D19-E19</f>
        <v>-1508028.4900000002</v>
      </c>
      <c r="G19" s="143">
        <f>F19/E19</f>
        <v>0.49809830946414591</v>
      </c>
    </row>
    <row r="20" spans="2:7" ht="17.25" customHeight="1" x14ac:dyDescent="0.3">
      <c r="B20" s="11" t="s">
        <v>117</v>
      </c>
      <c r="C20" s="14"/>
      <c r="D20" s="18">
        <v>-83445.73</v>
      </c>
      <c r="E20" s="18">
        <v>-93721.38</v>
      </c>
    </row>
    <row r="21" spans="2:7" ht="17.25" customHeight="1" x14ac:dyDescent="0.3">
      <c r="B21" s="11" t="s">
        <v>118</v>
      </c>
      <c r="C21" s="14"/>
      <c r="D21" s="18">
        <v>0</v>
      </c>
      <c r="E21" s="18">
        <v>0</v>
      </c>
    </row>
    <row r="22" spans="2:7" ht="17.25" customHeight="1" x14ac:dyDescent="0.3">
      <c r="B22" s="10" t="s">
        <v>119</v>
      </c>
      <c r="C22" s="32" t="s">
        <v>4</v>
      </c>
      <c r="D22" s="6">
        <v>-897593.87</v>
      </c>
      <c r="E22" s="6">
        <v>-913319.21</v>
      </c>
      <c r="F22" s="142">
        <f>D22-E22</f>
        <v>15725.339999999967</v>
      </c>
      <c r="G22" s="143">
        <f>F22/E22</f>
        <v>-1.7217791794831478E-2</v>
      </c>
    </row>
    <row r="23" spans="2:7" ht="17.25" customHeight="1" x14ac:dyDescent="0.3">
      <c r="B23" s="10" t="s">
        <v>134</v>
      </c>
      <c r="C23" s="32" t="s">
        <v>81</v>
      </c>
      <c r="D23" s="6">
        <v>93686.96</v>
      </c>
      <c r="E23" s="6">
        <v>106417.26</v>
      </c>
    </row>
    <row r="24" spans="2:7" ht="17.25" customHeight="1" x14ac:dyDescent="0.3">
      <c r="B24" s="10" t="s">
        <v>120</v>
      </c>
      <c r="C24" s="32" t="s">
        <v>104</v>
      </c>
      <c r="D24" s="6">
        <f>D25</f>
        <v>0</v>
      </c>
      <c r="E24" s="6">
        <f>E25</f>
        <v>0</v>
      </c>
    </row>
    <row r="25" spans="2:7" ht="17.25" customHeight="1" x14ac:dyDescent="0.3">
      <c r="B25" s="11" t="s">
        <v>216</v>
      </c>
      <c r="C25" s="32"/>
      <c r="D25" s="8">
        <v>0</v>
      </c>
      <c r="E25" s="8">
        <v>0</v>
      </c>
    </row>
    <row r="26" spans="2:7" ht="17.25" customHeight="1" x14ac:dyDescent="0.3">
      <c r="B26" s="10" t="s">
        <v>121</v>
      </c>
      <c r="C26" s="32" t="s">
        <v>104</v>
      </c>
      <c r="D26" s="6">
        <v>-69627.95</v>
      </c>
      <c r="E26" s="6">
        <v>-18797.689999999999</v>
      </c>
      <c r="F26" s="142">
        <f>D26-E26</f>
        <v>-50830.259999999995</v>
      </c>
      <c r="G26" s="143">
        <f>F26/E26</f>
        <v>2.7040694893893877</v>
      </c>
    </row>
    <row r="27" spans="2:7" ht="17.25" customHeight="1" x14ac:dyDescent="0.3">
      <c r="B27" s="10" t="s">
        <v>122</v>
      </c>
      <c r="C27" s="32"/>
      <c r="D27" s="6">
        <f>D13+D14+D18+D22+D23+D24+D26</f>
        <v>-3466633.1900000004</v>
      </c>
      <c r="E27" s="6">
        <f>E13+E14+E18+E22+E23+E24+E26</f>
        <v>343595.30000000045</v>
      </c>
      <c r="F27" s="142">
        <f>D27-E27</f>
        <v>-3810228.4900000007</v>
      </c>
      <c r="G27" s="143">
        <f>F27/E27</f>
        <v>-11.089291646305975</v>
      </c>
    </row>
    <row r="28" spans="2:7" ht="17.25" customHeight="1" x14ac:dyDescent="0.3">
      <c r="B28" s="10" t="s">
        <v>123</v>
      </c>
      <c r="C28" s="32" t="s">
        <v>104</v>
      </c>
      <c r="D28" s="6">
        <f>D29</f>
        <v>208.51</v>
      </c>
      <c r="E28" s="6">
        <f>E29</f>
        <v>13314.71</v>
      </c>
    </row>
    <row r="29" spans="2:7" ht="17.25" customHeight="1" x14ac:dyDescent="0.3">
      <c r="B29" s="11" t="s">
        <v>124</v>
      </c>
      <c r="C29" s="14"/>
      <c r="D29" s="16">
        <f>D30</f>
        <v>208.51</v>
      </c>
      <c r="E29" s="16">
        <f>E30</f>
        <v>13314.71</v>
      </c>
    </row>
    <row r="30" spans="2:7" ht="17.25" customHeight="1" x14ac:dyDescent="0.3">
      <c r="B30" s="11" t="s">
        <v>125</v>
      </c>
      <c r="C30" s="14"/>
      <c r="D30" s="17">
        <v>208.51</v>
      </c>
      <c r="E30" s="17">
        <v>13314.71</v>
      </c>
    </row>
    <row r="31" spans="2:7" ht="17.25" customHeight="1" x14ac:dyDescent="0.3">
      <c r="B31" s="10" t="s">
        <v>126</v>
      </c>
      <c r="C31" s="32" t="s">
        <v>104</v>
      </c>
      <c r="D31" s="6">
        <f>D32+D33</f>
        <v>-1800164.09</v>
      </c>
      <c r="E31" s="6">
        <f>E32+E33</f>
        <v>-2389985.06</v>
      </c>
      <c r="F31" s="142">
        <f>D31-E31</f>
        <v>589820.97</v>
      </c>
      <c r="G31" s="143">
        <f>F31/E31</f>
        <v>-0.24678855942304509</v>
      </c>
    </row>
    <row r="32" spans="2:7" ht="17.25" customHeight="1" x14ac:dyDescent="0.3">
      <c r="B32" s="11" t="s">
        <v>205</v>
      </c>
      <c r="C32" s="14"/>
      <c r="D32" s="16">
        <v>-1800164.09</v>
      </c>
      <c r="E32" s="16">
        <v>-2385529.96</v>
      </c>
    </row>
    <row r="33" spans="2:7" ht="17.25" customHeight="1" x14ac:dyDescent="0.3">
      <c r="B33" s="11" t="s">
        <v>127</v>
      </c>
      <c r="C33" s="14"/>
      <c r="D33" s="18">
        <v>0</v>
      </c>
      <c r="E33" s="18">
        <v>-4455.1000000000004</v>
      </c>
    </row>
    <row r="34" spans="2:7" ht="17.25" customHeight="1" x14ac:dyDescent="0.3">
      <c r="B34" s="10" t="s">
        <v>128</v>
      </c>
      <c r="C34" s="32" t="s">
        <v>129</v>
      </c>
      <c r="D34" s="6">
        <v>0</v>
      </c>
      <c r="E34" s="6">
        <v>224.77</v>
      </c>
    </row>
    <row r="35" spans="2:7" ht="17.25" customHeight="1" x14ac:dyDescent="0.3">
      <c r="B35" s="10" t="s">
        <v>130</v>
      </c>
      <c r="C35" s="32"/>
      <c r="D35" s="6">
        <f>D28+D31+D34</f>
        <v>-1799955.58</v>
      </c>
      <c r="E35" s="6">
        <f>E28+E31+E34</f>
        <v>-2376445.58</v>
      </c>
      <c r="F35" s="142">
        <f>D35-E35</f>
        <v>576490</v>
      </c>
      <c r="G35" s="143">
        <f>F35/E35</f>
        <v>-0.24258497852915276</v>
      </c>
    </row>
    <row r="36" spans="2:7" ht="17.25" customHeight="1" x14ac:dyDescent="0.3">
      <c r="B36" s="10" t="s">
        <v>131</v>
      </c>
      <c r="C36" s="32"/>
      <c r="D36" s="6">
        <f>D27+D35</f>
        <v>-5266588.7700000005</v>
      </c>
      <c r="E36" s="6">
        <f>E27+E35</f>
        <v>-2032850.2799999996</v>
      </c>
    </row>
    <row r="37" spans="2:7" ht="17.25" customHeight="1" x14ac:dyDescent="0.3">
      <c r="B37" s="11" t="s">
        <v>132</v>
      </c>
      <c r="C37" s="34" t="s">
        <v>14</v>
      </c>
      <c r="D37" s="7">
        <v>0</v>
      </c>
      <c r="E37" s="7">
        <v>0</v>
      </c>
    </row>
    <row r="38" spans="2:7" ht="17.25" customHeight="1" x14ac:dyDescent="0.3">
      <c r="B38" s="4" t="s">
        <v>133</v>
      </c>
      <c r="C38" s="35" t="s">
        <v>79</v>
      </c>
      <c r="D38" s="6">
        <f>D36+D37</f>
        <v>-5266588.7700000005</v>
      </c>
      <c r="E38" s="6">
        <f>E36+E37</f>
        <v>-2032850.2799999996</v>
      </c>
      <c r="F38" s="142">
        <f>D38-E38</f>
        <v>-3233738.4900000012</v>
      </c>
      <c r="G38" s="143">
        <f>F38/E38</f>
        <v>1.5907410997331304</v>
      </c>
    </row>
    <row r="39" spans="2:7" ht="17.25" customHeight="1" x14ac:dyDescent="0.3"/>
    <row r="40" spans="2:7" ht="17.25" customHeight="1" x14ac:dyDescent="0.3">
      <c r="D40" s="21"/>
      <c r="E40" s="21"/>
    </row>
    <row r="41" spans="2:7" ht="17.25" customHeight="1" x14ac:dyDescent="0.3"/>
  </sheetData>
  <mergeCells count="1">
    <mergeCell ref="B2:E2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I19"/>
  <sheetViews>
    <sheetView showGridLines="0" workbookViewId="0">
      <selection activeCell="B2" sqref="B2:E2"/>
    </sheetView>
  </sheetViews>
  <sheetFormatPr baseColWidth="10" defaultColWidth="11.42578125" defaultRowHeight="15" x14ac:dyDescent="0.3"/>
  <cols>
    <col min="1" max="1" width="1.85546875" style="20" customWidth="1"/>
    <col min="2" max="2" width="56.7109375" style="20" customWidth="1"/>
    <col min="3" max="3" width="4.85546875" style="20" bestFit="1" customWidth="1"/>
    <col min="4" max="5" width="14.140625" style="20" bestFit="1" customWidth="1"/>
    <col min="6" max="16384" width="11.42578125" style="20"/>
  </cols>
  <sheetData>
    <row r="2" spans="2:9" x14ac:dyDescent="0.3">
      <c r="B2" s="170" t="s">
        <v>219</v>
      </c>
      <c r="C2" s="170"/>
      <c r="D2" s="170"/>
      <c r="E2" s="170"/>
    </row>
    <row r="6" spans="2:9" x14ac:dyDescent="0.3">
      <c r="C6" s="38"/>
      <c r="D6" s="38"/>
      <c r="E6" s="38"/>
      <c r="F6" s="38"/>
      <c r="G6" s="38"/>
      <c r="H6" s="38"/>
      <c r="I6" s="38"/>
    </row>
    <row r="7" spans="2:9" x14ac:dyDescent="0.3">
      <c r="B7" s="169" t="s">
        <v>143</v>
      </c>
      <c r="C7" s="169"/>
      <c r="D7" s="169"/>
      <c r="E7" s="169"/>
      <c r="F7" s="38"/>
      <c r="G7" s="38"/>
      <c r="H7" s="38"/>
      <c r="I7" s="38"/>
    </row>
    <row r="8" spans="2:9" x14ac:dyDescent="0.3">
      <c r="C8" s="38"/>
      <c r="D8" s="38"/>
      <c r="E8" s="38"/>
      <c r="F8" s="38"/>
      <c r="G8" s="38"/>
      <c r="H8" s="38"/>
      <c r="I8" s="38"/>
    </row>
    <row r="9" spans="2:9" x14ac:dyDescent="0.3">
      <c r="B9" s="39"/>
      <c r="C9" s="54" t="s">
        <v>1</v>
      </c>
      <c r="D9" s="54">
        <v>2025</v>
      </c>
      <c r="E9" s="54">
        <v>2024</v>
      </c>
    </row>
    <row r="10" spans="2:9" x14ac:dyDescent="0.3">
      <c r="B10" s="43" t="s">
        <v>135</v>
      </c>
      <c r="C10" s="40">
        <v>3</v>
      </c>
      <c r="D10" s="55">
        <f>'Pérdidas y Ganancias'!D38</f>
        <v>-5266588.7700000005</v>
      </c>
      <c r="E10" s="55">
        <f>'Pérdidas y Ganancias'!E38</f>
        <v>-2032850.2799999996</v>
      </c>
    </row>
    <row r="11" spans="2:9" x14ac:dyDescent="0.3">
      <c r="B11" s="44"/>
      <c r="C11" s="41"/>
      <c r="D11" s="48"/>
      <c r="E11" s="48"/>
    </row>
    <row r="12" spans="2:9" ht="30" x14ac:dyDescent="0.3">
      <c r="B12" s="44" t="s">
        <v>136</v>
      </c>
      <c r="C12" s="41"/>
      <c r="D12" s="55">
        <f>D13+D14</f>
        <v>0</v>
      </c>
      <c r="E12" s="55">
        <f>E13+E14</f>
        <v>0</v>
      </c>
    </row>
    <row r="13" spans="2:9" x14ac:dyDescent="0.3">
      <c r="B13" s="44" t="s">
        <v>137</v>
      </c>
      <c r="C13" s="41">
        <v>15</v>
      </c>
      <c r="D13" s="49">
        <v>0</v>
      </c>
      <c r="E13" s="49">
        <v>0</v>
      </c>
    </row>
    <row r="14" spans="2:9" x14ac:dyDescent="0.3">
      <c r="B14" s="44" t="s">
        <v>138</v>
      </c>
      <c r="C14" s="41">
        <v>15</v>
      </c>
      <c r="D14" s="50">
        <v>0</v>
      </c>
      <c r="E14" s="50">
        <v>0</v>
      </c>
    </row>
    <row r="15" spans="2:9" x14ac:dyDescent="0.3">
      <c r="B15" s="45"/>
      <c r="C15" s="41"/>
      <c r="D15" s="51"/>
      <c r="E15" s="51"/>
    </row>
    <row r="16" spans="2:9" x14ac:dyDescent="0.3">
      <c r="B16" s="45" t="s">
        <v>139</v>
      </c>
      <c r="C16" s="41"/>
      <c r="D16" s="55">
        <f>SUM(D17:D18)</f>
        <v>-70265.22</v>
      </c>
      <c r="E16" s="55">
        <f>SUM(E17:E18)</f>
        <v>-79812.944999999992</v>
      </c>
    </row>
    <row r="17" spans="2:5" x14ac:dyDescent="0.3">
      <c r="B17" s="46" t="s">
        <v>140</v>
      </c>
      <c r="C17" s="41">
        <v>15</v>
      </c>
      <c r="D17" s="49">
        <f>-'Pérdidas y Ganancias'!D23</f>
        <v>-93686.96</v>
      </c>
      <c r="E17" s="49">
        <f>-'Pérdidas y Ganancias'!E23</f>
        <v>-106417.26</v>
      </c>
    </row>
    <row r="18" spans="2:5" x14ac:dyDescent="0.3">
      <c r="B18" s="47" t="s">
        <v>141</v>
      </c>
      <c r="C18" s="42">
        <v>15</v>
      </c>
      <c r="D18" s="50">
        <f>-D17*0.25</f>
        <v>23421.74</v>
      </c>
      <c r="E18" s="50">
        <f>-E17*0.25</f>
        <v>26604.314999999999</v>
      </c>
    </row>
    <row r="19" spans="2:5" x14ac:dyDescent="0.3">
      <c r="B19" s="52" t="s">
        <v>142</v>
      </c>
      <c r="C19" s="53"/>
      <c r="D19" s="55">
        <f>D10+D12+D16</f>
        <v>-5336853.99</v>
      </c>
      <c r="E19" s="55">
        <f>E10+E12+E16</f>
        <v>-2112663.2249999996</v>
      </c>
    </row>
  </sheetData>
  <mergeCells count="2">
    <mergeCell ref="B7:E7"/>
    <mergeCell ref="B2:E2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I33"/>
  <sheetViews>
    <sheetView showGridLines="0" workbookViewId="0">
      <pane ySplit="4" topLeftCell="A5" activePane="bottomLeft" state="frozen"/>
      <selection pane="bottomLeft" activeCell="F33" sqref="F33"/>
    </sheetView>
  </sheetViews>
  <sheetFormatPr baseColWidth="10" defaultColWidth="11.42578125" defaultRowHeight="15" x14ac:dyDescent="0.3"/>
  <cols>
    <col min="1" max="1" width="2.7109375" style="20" customWidth="1"/>
    <col min="2" max="2" width="36.42578125" style="20" customWidth="1"/>
    <col min="3" max="8" width="16.28515625" style="20" customWidth="1"/>
    <col min="9" max="16384" width="11.42578125" style="20"/>
  </cols>
  <sheetData>
    <row r="2" spans="2:9" x14ac:dyDescent="0.3">
      <c r="B2" s="169" t="s">
        <v>150</v>
      </c>
      <c r="C2" s="169"/>
      <c r="D2" s="169"/>
      <c r="E2" s="169"/>
      <c r="F2" s="169"/>
      <c r="G2" s="169"/>
      <c r="H2" s="169"/>
    </row>
    <row r="4" spans="2:9" ht="60" x14ac:dyDescent="0.3">
      <c r="B4" s="96"/>
      <c r="C4" s="97" t="s">
        <v>144</v>
      </c>
      <c r="D4" s="97" t="s">
        <v>74</v>
      </c>
      <c r="E4" s="97" t="s">
        <v>145</v>
      </c>
      <c r="F4" s="97" t="s">
        <v>146</v>
      </c>
      <c r="G4" s="97" t="s">
        <v>147</v>
      </c>
      <c r="H4" s="97" t="s">
        <v>148</v>
      </c>
    </row>
    <row r="5" spans="2:9" x14ac:dyDescent="0.3">
      <c r="B5" s="99" t="s">
        <v>220</v>
      </c>
      <c r="C5" s="57">
        <v>12003007.1</v>
      </c>
      <c r="D5" s="57">
        <v>0</v>
      </c>
      <c r="E5" s="57">
        <v>-14032561.49</v>
      </c>
      <c r="F5" s="57">
        <v>-2269857.1799999997</v>
      </c>
      <c r="G5" s="57">
        <v>294430.58000000007</v>
      </c>
      <c r="H5" s="57">
        <v>-4004980.99</v>
      </c>
    </row>
    <row r="6" spans="2:9" x14ac:dyDescent="0.3">
      <c r="B6" s="98" t="s">
        <v>149</v>
      </c>
      <c r="C6" s="56">
        <v>0</v>
      </c>
      <c r="D6" s="56">
        <v>0</v>
      </c>
      <c r="E6" s="56">
        <v>0</v>
      </c>
      <c r="F6" s="56">
        <v>-2393216.9900000002</v>
      </c>
      <c r="G6" s="56">
        <v>-48078.27</v>
      </c>
      <c r="H6" s="100">
        <f>SUM(C6:G6)</f>
        <v>-2441295.2600000002</v>
      </c>
    </row>
    <row r="7" spans="2:9" x14ac:dyDescent="0.3">
      <c r="B7" s="98" t="s">
        <v>152</v>
      </c>
      <c r="C7" s="56">
        <v>0</v>
      </c>
      <c r="D7" s="56">
        <v>0</v>
      </c>
      <c r="E7" s="56">
        <v>0</v>
      </c>
      <c r="F7" s="56">
        <v>0</v>
      </c>
      <c r="G7" s="56">
        <v>0</v>
      </c>
      <c r="H7" s="100">
        <f>SUM(C7:G7)</f>
        <v>0</v>
      </c>
    </row>
    <row r="8" spans="2:9" x14ac:dyDescent="0.3">
      <c r="B8" s="98" t="s">
        <v>153</v>
      </c>
      <c r="C8" s="56">
        <v>0</v>
      </c>
      <c r="D8" s="56">
        <v>0</v>
      </c>
      <c r="E8" s="56">
        <v>-2269857.1800000002</v>
      </c>
      <c r="F8" s="56">
        <v>2269857.1800000002</v>
      </c>
      <c r="G8" s="56">
        <v>0</v>
      </c>
      <c r="H8" s="100">
        <f>SUM(C8:G8)</f>
        <v>0</v>
      </c>
    </row>
    <row r="9" spans="2:9" x14ac:dyDescent="0.3">
      <c r="B9" s="101" t="s">
        <v>221</v>
      </c>
      <c r="C9" s="102">
        <f>C5+C6+C7+C8</f>
        <v>12003007.1</v>
      </c>
      <c r="D9" s="102">
        <f>D5+D6+D7+D8</f>
        <v>0</v>
      </c>
      <c r="E9" s="102">
        <f>E5+E6+E7+E8</f>
        <v>-16302418.67</v>
      </c>
      <c r="F9" s="102">
        <f>F5+F6+F7+F8</f>
        <v>-2393216.9899999998</v>
      </c>
      <c r="G9" s="102">
        <f>G5+G6+G7+G8</f>
        <v>246352.31000000008</v>
      </c>
      <c r="H9" s="103">
        <f>SUM(C9:G9)</f>
        <v>-6446276.25</v>
      </c>
      <c r="I9" s="21"/>
    </row>
    <row r="10" spans="2:9" x14ac:dyDescent="0.3">
      <c r="B10" s="104" t="s">
        <v>151</v>
      </c>
      <c r="C10" s="105">
        <v>0</v>
      </c>
      <c r="D10" s="105">
        <v>0</v>
      </c>
      <c r="E10" s="105">
        <v>0</v>
      </c>
      <c r="F10" s="105">
        <v>0</v>
      </c>
      <c r="G10" s="105">
        <v>0</v>
      </c>
      <c r="H10" s="106">
        <f>SUM(C10:G10)</f>
        <v>0</v>
      </c>
    </row>
    <row r="11" spans="2:9" x14ac:dyDescent="0.3">
      <c r="B11" s="99" t="s">
        <v>222</v>
      </c>
      <c r="C11" s="57">
        <f t="shared" ref="C11:H11" si="0">C9+C10</f>
        <v>12003007.1</v>
      </c>
      <c r="D11" s="57">
        <f t="shared" si="0"/>
        <v>0</v>
      </c>
      <c r="E11" s="57">
        <f t="shared" si="0"/>
        <v>-16302418.67</v>
      </c>
      <c r="F11" s="57">
        <f t="shared" si="0"/>
        <v>-2393216.9899999998</v>
      </c>
      <c r="G11" s="57">
        <f t="shared" si="0"/>
        <v>246352.31000000008</v>
      </c>
      <c r="H11" s="57">
        <f t="shared" si="0"/>
        <v>-6446276.25</v>
      </c>
    </row>
    <row r="12" spans="2:9" x14ac:dyDescent="0.3">
      <c r="B12" s="98" t="s">
        <v>149</v>
      </c>
      <c r="C12" s="56">
        <v>0</v>
      </c>
      <c r="D12" s="56">
        <v>0</v>
      </c>
      <c r="E12" s="56">
        <v>0</v>
      </c>
      <c r="F12" s="56">
        <v>-4380387.6100000003</v>
      </c>
      <c r="G12" s="56">
        <v>-47057.67</v>
      </c>
      <c r="H12" s="100">
        <f>SUM(C12:G12)</f>
        <v>-4427445.28</v>
      </c>
    </row>
    <row r="13" spans="2:9" x14ac:dyDescent="0.3">
      <c r="B13" s="98" t="s">
        <v>152</v>
      </c>
      <c r="C13" s="56">
        <v>0</v>
      </c>
      <c r="D13" s="56">
        <v>0</v>
      </c>
      <c r="E13" s="56">
        <v>0</v>
      </c>
      <c r="F13" s="56">
        <v>0</v>
      </c>
      <c r="G13" s="56">
        <v>0</v>
      </c>
      <c r="H13" s="100">
        <f>SUM(C13:G13)</f>
        <v>0</v>
      </c>
    </row>
    <row r="14" spans="2:9" x14ac:dyDescent="0.3">
      <c r="B14" s="98" t="s">
        <v>153</v>
      </c>
      <c r="C14" s="56">
        <v>0</v>
      </c>
      <c r="D14" s="56">
        <v>0</v>
      </c>
      <c r="E14" s="56">
        <v>-2393216.9900000002</v>
      </c>
      <c r="F14" s="56">
        <v>2393216.9900000002</v>
      </c>
      <c r="G14" s="56">
        <v>0</v>
      </c>
      <c r="H14" s="100">
        <f>SUM(C14:G14)</f>
        <v>0</v>
      </c>
    </row>
    <row r="15" spans="2:9" x14ac:dyDescent="0.3">
      <c r="B15" s="101" t="s">
        <v>223</v>
      </c>
      <c r="C15" s="102">
        <f>C11+C12+C13+C14</f>
        <v>12003007.1</v>
      </c>
      <c r="D15" s="102">
        <f>D11+D12+D13+D14</f>
        <v>0</v>
      </c>
      <c r="E15" s="102">
        <f>E11+E12+E13+E14</f>
        <v>-18695635.66</v>
      </c>
      <c r="F15" s="102">
        <f>F11+F12+F13+F14</f>
        <v>-4380387.6099999994</v>
      </c>
      <c r="G15" s="102">
        <f>G11+G12+G13+G14</f>
        <v>199294.64000000007</v>
      </c>
      <c r="H15" s="103">
        <f>SUM(C15:G15)</f>
        <v>-10873721.529999999</v>
      </c>
    </row>
    <row r="16" spans="2:9" x14ac:dyDescent="0.3">
      <c r="B16" s="104" t="s">
        <v>151</v>
      </c>
      <c r="C16" s="105">
        <v>0</v>
      </c>
      <c r="D16" s="105">
        <v>0</v>
      </c>
      <c r="E16" s="105">
        <v>0</v>
      </c>
      <c r="F16" s="105">
        <v>0</v>
      </c>
      <c r="G16" s="105">
        <v>0</v>
      </c>
      <c r="H16" s="106">
        <f>SUM(C16:G16)</f>
        <v>0</v>
      </c>
    </row>
    <row r="17" spans="2:8" x14ac:dyDescent="0.3">
      <c r="B17" s="99" t="s">
        <v>244</v>
      </c>
      <c r="C17" s="57">
        <f t="shared" ref="C17:H17" si="1">C15+C16</f>
        <v>12003007.1</v>
      </c>
      <c r="D17" s="57">
        <f t="shared" si="1"/>
        <v>0</v>
      </c>
      <c r="E17" s="57">
        <f t="shared" si="1"/>
        <v>-18695635.66</v>
      </c>
      <c r="F17" s="57">
        <f t="shared" si="1"/>
        <v>-4380387.6099999994</v>
      </c>
      <c r="G17" s="57">
        <f t="shared" si="1"/>
        <v>199294.64000000007</v>
      </c>
      <c r="H17" s="57">
        <f t="shared" si="1"/>
        <v>-10873721.529999999</v>
      </c>
    </row>
    <row r="18" spans="2:8" x14ac:dyDescent="0.3">
      <c r="B18" s="98" t="s">
        <v>149</v>
      </c>
      <c r="C18" s="56">
        <v>0</v>
      </c>
      <c r="D18" s="56">
        <v>0</v>
      </c>
      <c r="E18" s="56">
        <v>0</v>
      </c>
      <c r="F18" s="56">
        <v>-4495143.5999999996</v>
      </c>
      <c r="G18" s="56">
        <v>-49216.47</v>
      </c>
      <c r="H18" s="100">
        <f>SUM(C18:G18)</f>
        <v>-4544360.0699999994</v>
      </c>
    </row>
    <row r="19" spans="2:8" x14ac:dyDescent="0.3">
      <c r="B19" s="98" t="s">
        <v>152</v>
      </c>
      <c r="C19" s="56">
        <v>0</v>
      </c>
      <c r="D19" s="56">
        <v>0</v>
      </c>
      <c r="E19" s="56">
        <v>0</v>
      </c>
      <c r="F19" s="56">
        <v>0</v>
      </c>
      <c r="G19" s="56">
        <v>0</v>
      </c>
      <c r="H19" s="100">
        <f>SUM(C19:G19)</f>
        <v>0</v>
      </c>
    </row>
    <row r="20" spans="2:8" x14ac:dyDescent="0.3">
      <c r="B20" s="98" t="s">
        <v>153</v>
      </c>
      <c r="C20" s="56">
        <v>0</v>
      </c>
      <c r="D20" s="56">
        <v>0</v>
      </c>
      <c r="E20" s="56">
        <f>-2393216.99-1987170.62</f>
        <v>-4380387.6100000003</v>
      </c>
      <c r="F20" s="56">
        <v>4380387.6100000003</v>
      </c>
      <c r="G20" s="56">
        <v>0</v>
      </c>
      <c r="H20" s="100">
        <f>SUM(C20:G20)</f>
        <v>0</v>
      </c>
    </row>
    <row r="21" spans="2:8" x14ac:dyDescent="0.3">
      <c r="B21" s="101" t="s">
        <v>245</v>
      </c>
      <c r="C21" s="102">
        <f>C17+C18+C19+C20</f>
        <v>12003007.1</v>
      </c>
      <c r="D21" s="102">
        <f>D17+D18+D19+D20</f>
        <v>0</v>
      </c>
      <c r="E21" s="102">
        <f>E17+E18+E19+E20</f>
        <v>-23076023.27</v>
      </c>
      <c r="F21" s="102">
        <f>F17+F18+F19+F20</f>
        <v>-4495143.5999999987</v>
      </c>
      <c r="G21" s="102">
        <f>G17+G18+G19+G20</f>
        <v>150078.17000000007</v>
      </c>
      <c r="H21" s="103">
        <f>SUM(C21:G21)</f>
        <v>-15418081.6</v>
      </c>
    </row>
    <row r="22" spans="2:8" x14ac:dyDescent="0.3">
      <c r="B22" s="104" t="s">
        <v>151</v>
      </c>
      <c r="C22" s="105">
        <v>0</v>
      </c>
      <c r="D22" s="105">
        <v>0</v>
      </c>
      <c r="E22" s="105">
        <v>0</v>
      </c>
      <c r="F22" s="105">
        <v>0</v>
      </c>
      <c r="G22" s="105">
        <v>0</v>
      </c>
      <c r="H22" s="106">
        <f>SUM(C22:G22)</f>
        <v>0</v>
      </c>
    </row>
    <row r="23" spans="2:8" x14ac:dyDescent="0.3">
      <c r="B23" s="99" t="s">
        <v>246</v>
      </c>
      <c r="C23" s="57">
        <f t="shared" ref="C23" si="2">C21+C22</f>
        <v>12003007.1</v>
      </c>
      <c r="D23" s="57">
        <f t="shared" ref="D23" si="3">D21+D22</f>
        <v>0</v>
      </c>
      <c r="E23" s="57">
        <f t="shared" ref="E23" si="4">E21+E22</f>
        <v>-23076023.27</v>
      </c>
      <c r="F23" s="57">
        <f t="shared" ref="F23" si="5">F21+F22</f>
        <v>-4495143.5999999987</v>
      </c>
      <c r="G23" s="57">
        <f t="shared" ref="G23" si="6">G21+G22</f>
        <v>150078.17000000007</v>
      </c>
      <c r="H23" s="57">
        <f t="shared" ref="H23" si="7">H21+H22</f>
        <v>-15418081.6</v>
      </c>
    </row>
    <row r="24" spans="2:8" x14ac:dyDescent="0.3">
      <c r="B24" s="98" t="s">
        <v>149</v>
      </c>
      <c r="C24" s="56">
        <v>0</v>
      </c>
      <c r="D24" s="56">
        <v>0</v>
      </c>
      <c r="E24" s="56">
        <v>0</v>
      </c>
      <c r="F24" s="56">
        <v>-3755398.2800000003</v>
      </c>
      <c r="G24" s="56">
        <v>-79812.95</v>
      </c>
      <c r="H24" s="100">
        <f>SUM(C24:G24)</f>
        <v>-3835211.2300000004</v>
      </c>
    </row>
    <row r="25" spans="2:8" x14ac:dyDescent="0.3">
      <c r="B25" s="98" t="s">
        <v>152</v>
      </c>
      <c r="C25" s="56">
        <v>0</v>
      </c>
      <c r="D25" s="56">
        <v>0</v>
      </c>
      <c r="E25" s="56">
        <v>0</v>
      </c>
      <c r="F25" s="56">
        <v>0</v>
      </c>
      <c r="G25" s="56">
        <v>0</v>
      </c>
      <c r="H25" s="100">
        <f>SUM(C25:G25)</f>
        <v>0</v>
      </c>
    </row>
    <row r="26" spans="2:8" x14ac:dyDescent="0.3">
      <c r="B26" s="98" t="s">
        <v>153</v>
      </c>
      <c r="C26" s="56">
        <v>0</v>
      </c>
      <c r="D26" s="56">
        <v>0</v>
      </c>
      <c r="E26" s="56">
        <v>-4495143.5999999996</v>
      </c>
      <c r="F26" s="56">
        <v>4495143.5999999996</v>
      </c>
      <c r="G26" s="56">
        <v>0</v>
      </c>
      <c r="H26" s="100">
        <f>SUM(C26:G26)</f>
        <v>0</v>
      </c>
    </row>
    <row r="27" spans="2:8" x14ac:dyDescent="0.3">
      <c r="B27" s="101" t="s">
        <v>247</v>
      </c>
      <c r="C27" s="102">
        <f>C23+C24+C25+C26</f>
        <v>12003007.1</v>
      </c>
      <c r="D27" s="102">
        <f>D23+D24+D25+D26</f>
        <v>0</v>
      </c>
      <c r="E27" s="102">
        <f>E23+E24+E25+E26</f>
        <v>-27571166.869999997</v>
      </c>
      <c r="F27" s="102">
        <f>F23+F24+F25+F26</f>
        <v>-3755398.2799999993</v>
      </c>
      <c r="G27" s="102">
        <f>G23+G24+G25+G26</f>
        <v>70265.220000000074</v>
      </c>
      <c r="H27" s="103">
        <f>SUM(C27:G27)</f>
        <v>-19253292.829999998</v>
      </c>
    </row>
    <row r="28" spans="2:8" x14ac:dyDescent="0.3">
      <c r="B28" s="104" t="s">
        <v>151</v>
      </c>
      <c r="C28" s="105">
        <v>0</v>
      </c>
      <c r="D28" s="105">
        <v>0</v>
      </c>
      <c r="E28" s="105">
        <v>0</v>
      </c>
      <c r="F28" s="105">
        <v>0</v>
      </c>
      <c r="G28" s="105">
        <v>0</v>
      </c>
      <c r="H28" s="106">
        <f>SUM(C28:G28)</f>
        <v>0</v>
      </c>
    </row>
    <row r="29" spans="2:8" x14ac:dyDescent="0.3">
      <c r="B29" s="99" t="s">
        <v>424</v>
      </c>
      <c r="C29" s="57">
        <f>C27+C28</f>
        <v>12003007.1</v>
      </c>
      <c r="D29" s="57">
        <f t="shared" ref="D29:H29" si="8">D27+D28</f>
        <v>0</v>
      </c>
      <c r="E29" s="57">
        <f t="shared" si="8"/>
        <v>-27571166.869999997</v>
      </c>
      <c r="F29" s="57">
        <f t="shared" si="8"/>
        <v>-3755398.2799999993</v>
      </c>
      <c r="G29" s="57">
        <f t="shared" si="8"/>
        <v>70265.220000000074</v>
      </c>
      <c r="H29" s="57">
        <f t="shared" si="8"/>
        <v>-19253292.829999998</v>
      </c>
    </row>
    <row r="30" spans="2:8" x14ac:dyDescent="0.3">
      <c r="B30" s="98" t="s">
        <v>149</v>
      </c>
      <c r="C30" s="56">
        <v>0</v>
      </c>
      <c r="D30" s="56">
        <v>0</v>
      </c>
      <c r="E30" s="56">
        <v>0</v>
      </c>
      <c r="F30" s="56">
        <v>-5266588.7699999996</v>
      </c>
      <c r="G30" s="56">
        <v>-70265.22</v>
      </c>
      <c r="H30" s="100">
        <f>SUM(C30:G30)</f>
        <v>-5336853.9899999993</v>
      </c>
    </row>
    <row r="31" spans="2:8" x14ac:dyDescent="0.3">
      <c r="B31" s="98" t="s">
        <v>152</v>
      </c>
      <c r="C31" s="56">
        <v>29343731.479999997</v>
      </c>
      <c r="D31" s="56">
        <v>0</v>
      </c>
      <c r="E31" s="56">
        <v>0</v>
      </c>
      <c r="F31" s="56">
        <v>0</v>
      </c>
      <c r="G31" s="56">
        <v>0</v>
      </c>
      <c r="H31" s="100">
        <f>SUM(C31:G31)</f>
        <v>29343731.479999997</v>
      </c>
    </row>
    <row r="32" spans="2:8" x14ac:dyDescent="0.3">
      <c r="B32" s="98" t="s">
        <v>153</v>
      </c>
      <c r="C32" s="56">
        <v>0</v>
      </c>
      <c r="D32" s="56">
        <v>0</v>
      </c>
      <c r="E32" s="56">
        <v>-3755398.28</v>
      </c>
      <c r="F32" s="56">
        <v>3755398.28</v>
      </c>
      <c r="G32" s="56">
        <v>0</v>
      </c>
      <c r="H32" s="100">
        <f>SUM(C32:G32)</f>
        <v>0</v>
      </c>
    </row>
    <row r="33" spans="2:8" x14ac:dyDescent="0.3">
      <c r="B33" s="101" t="s">
        <v>425</v>
      </c>
      <c r="C33" s="102">
        <f>C29+C30+C31+C32</f>
        <v>41346738.579999998</v>
      </c>
      <c r="D33" s="102">
        <f>D29+D30+D31+D32</f>
        <v>0</v>
      </c>
      <c r="E33" s="102">
        <f>E29+E30+E31+E32</f>
        <v>-31326565.149999999</v>
      </c>
      <c r="F33" s="102">
        <f>F29+F30+F31+F32</f>
        <v>-5266588.7699999996</v>
      </c>
      <c r="G33" s="102">
        <f>G29+G30+G31+G32</f>
        <v>7.2759576141834259E-11</v>
      </c>
      <c r="H33" s="103">
        <f>SUM(C33:G33)</f>
        <v>4753584.66</v>
      </c>
    </row>
  </sheetData>
  <mergeCells count="1">
    <mergeCell ref="B2:H2"/>
  </mergeCells>
  <pageMargins left="0.25" right="0.25" top="0.75" bottom="0.75" header="0.3" footer="0.3"/>
  <pageSetup paperSize="9" orientation="landscape" r:id="rId1"/>
  <ignoredErrors>
    <ignoredError sqref="H11 H17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E60"/>
  <sheetViews>
    <sheetView showGridLines="0" workbookViewId="0">
      <selection activeCell="C59" sqref="C59"/>
    </sheetView>
  </sheetViews>
  <sheetFormatPr baseColWidth="10" defaultColWidth="11.42578125" defaultRowHeight="15" x14ac:dyDescent="0.3"/>
  <cols>
    <col min="1" max="1" width="1.7109375" style="20" customWidth="1"/>
    <col min="2" max="2" width="6" style="20" customWidth="1"/>
    <col min="3" max="3" width="58.28515625" style="20" customWidth="1"/>
    <col min="4" max="4" width="5.140625" style="22" customWidth="1"/>
    <col min="5" max="5" width="16.140625" style="22" customWidth="1"/>
    <col min="6" max="16384" width="11.42578125" style="20"/>
  </cols>
  <sheetData>
    <row r="2" spans="1:5" ht="15.75" customHeight="1" x14ac:dyDescent="0.3">
      <c r="A2" s="179" t="s">
        <v>428</v>
      </c>
      <c r="B2" s="179"/>
      <c r="C2" s="179"/>
      <c r="D2" s="179"/>
      <c r="E2" s="179"/>
    </row>
    <row r="3" spans="1:5" ht="17.25" customHeight="1" x14ac:dyDescent="0.3">
      <c r="C3" s="58"/>
      <c r="D3" s="59"/>
      <c r="E3" s="59"/>
    </row>
    <row r="4" spans="1:5" ht="15" customHeight="1" x14ac:dyDescent="0.3">
      <c r="B4" s="177"/>
      <c r="C4" s="178"/>
      <c r="D4" s="67" t="s">
        <v>1</v>
      </c>
      <c r="E4" s="85">
        <v>2025</v>
      </c>
    </row>
    <row r="5" spans="1:5" ht="15" customHeight="1" x14ac:dyDescent="0.3">
      <c r="B5" s="182" t="s">
        <v>192</v>
      </c>
      <c r="C5" s="183"/>
      <c r="D5" s="79"/>
      <c r="E5" s="80"/>
    </row>
    <row r="6" spans="1:5" ht="15" customHeight="1" x14ac:dyDescent="0.3">
      <c r="B6" s="184" t="s">
        <v>154</v>
      </c>
      <c r="C6" s="185"/>
      <c r="D6" s="111">
        <v>3</v>
      </c>
      <c r="E6" s="112">
        <f>'Pérdidas y Ganancias'!D36</f>
        <v>-5266588.7700000005</v>
      </c>
    </row>
    <row r="7" spans="1:5" ht="15" customHeight="1" x14ac:dyDescent="0.3">
      <c r="B7" s="60"/>
      <c r="C7" s="113" t="s">
        <v>155</v>
      </c>
      <c r="D7" s="114"/>
      <c r="E7" s="115">
        <f>SUM(E8:E14)</f>
        <v>2603862.4900000002</v>
      </c>
    </row>
    <row r="8" spans="1:5" ht="15" customHeight="1" x14ac:dyDescent="0.3">
      <c r="B8" s="60"/>
      <c r="C8" s="61" t="s">
        <v>156</v>
      </c>
      <c r="D8" s="64">
        <v>5</v>
      </c>
      <c r="E8" s="66">
        <f>-'Pérdidas y Ganancias'!D22</f>
        <v>897593.87</v>
      </c>
    </row>
    <row r="9" spans="1:5" ht="15" customHeight="1" x14ac:dyDescent="0.3">
      <c r="B9" s="60"/>
      <c r="C9" s="61" t="s">
        <v>157</v>
      </c>
      <c r="D9" s="64"/>
      <c r="E9" s="66">
        <v>0</v>
      </c>
    </row>
    <row r="10" spans="1:5" ht="15" customHeight="1" x14ac:dyDescent="0.3">
      <c r="B10" s="60"/>
      <c r="C10" s="61" t="s">
        <v>158</v>
      </c>
      <c r="D10" s="64">
        <v>14</v>
      </c>
      <c r="E10" s="66">
        <v>0</v>
      </c>
    </row>
    <row r="11" spans="1:5" ht="15" customHeight="1" x14ac:dyDescent="0.3">
      <c r="B11" s="60"/>
      <c r="C11" s="61" t="s">
        <v>159</v>
      </c>
      <c r="D11" s="64">
        <v>15</v>
      </c>
      <c r="E11" s="66">
        <f>-'Pérdidas y Ganancias'!D23</f>
        <v>-93686.96</v>
      </c>
    </row>
    <row r="12" spans="1:5" ht="15" customHeight="1" x14ac:dyDescent="0.3">
      <c r="B12" s="60"/>
      <c r="C12" s="61" t="s">
        <v>160</v>
      </c>
      <c r="D12" s="64">
        <v>5</v>
      </c>
      <c r="E12" s="66">
        <f>-'Pérdidas y Ganancias'!D25</f>
        <v>0</v>
      </c>
    </row>
    <row r="13" spans="1:5" ht="15" customHeight="1" x14ac:dyDescent="0.3">
      <c r="B13" s="60"/>
      <c r="C13" s="61" t="s">
        <v>161</v>
      </c>
      <c r="D13" s="64">
        <v>13</v>
      </c>
      <c r="E13" s="66">
        <f>-'Pérdidas y Ganancias'!D28</f>
        <v>-208.51</v>
      </c>
    </row>
    <row r="14" spans="1:5" ht="15" customHeight="1" x14ac:dyDescent="0.3">
      <c r="B14" s="60"/>
      <c r="C14" s="61" t="s">
        <v>162</v>
      </c>
      <c r="D14" s="64">
        <v>13</v>
      </c>
      <c r="E14" s="66">
        <f>-'Pérdidas y Ganancias'!D31</f>
        <v>1800164.09</v>
      </c>
    </row>
    <row r="15" spans="1:5" ht="15" customHeight="1" x14ac:dyDescent="0.3">
      <c r="B15" s="186" t="s">
        <v>163</v>
      </c>
      <c r="C15" s="187"/>
      <c r="D15" s="111"/>
      <c r="E15" s="112">
        <f>SUM(E16:E20)</f>
        <v>13137464.789999999</v>
      </c>
    </row>
    <row r="16" spans="1:5" ht="15" customHeight="1" x14ac:dyDescent="0.3">
      <c r="B16" s="60"/>
      <c r="C16" s="61" t="s">
        <v>16</v>
      </c>
      <c r="D16" s="64">
        <v>10</v>
      </c>
      <c r="E16" s="66">
        <f>-(Balance!D22+Balance!D23+Balance!D24+Balance!D25-Balance!E22-Balance!E23-Balance!E24-Balance!E25)</f>
        <v>-1678855.7399999998</v>
      </c>
    </row>
    <row r="17" spans="2:5" ht="15" customHeight="1" x14ac:dyDescent="0.3">
      <c r="B17" s="60"/>
      <c r="C17" s="61" t="s">
        <v>164</v>
      </c>
      <c r="D17" s="64">
        <v>6</v>
      </c>
      <c r="E17" s="66">
        <v>10773687.41</v>
      </c>
    </row>
    <row r="18" spans="2:5" ht="15" customHeight="1" x14ac:dyDescent="0.3">
      <c r="B18" s="60"/>
      <c r="C18" s="61" t="s">
        <v>165</v>
      </c>
      <c r="D18" s="64">
        <v>6</v>
      </c>
      <c r="E18" s="66">
        <v>17012.77</v>
      </c>
    </row>
    <row r="19" spans="2:5" ht="15" customHeight="1" x14ac:dyDescent="0.3">
      <c r="B19" s="60"/>
      <c r="C19" s="61" t="s">
        <v>166</v>
      </c>
      <c r="D19" s="64">
        <v>7</v>
      </c>
      <c r="E19" s="66">
        <v>4025620.35</v>
      </c>
    </row>
    <row r="20" spans="2:5" ht="15" customHeight="1" x14ac:dyDescent="0.3">
      <c r="B20" s="60"/>
      <c r="C20" s="61" t="s">
        <v>167</v>
      </c>
      <c r="D20" s="64">
        <v>7</v>
      </c>
      <c r="E20" s="66">
        <v>0</v>
      </c>
    </row>
    <row r="21" spans="2:5" ht="15" customHeight="1" x14ac:dyDescent="0.3">
      <c r="B21" s="186" t="s">
        <v>168</v>
      </c>
      <c r="C21" s="187"/>
      <c r="D21" s="111"/>
      <c r="E21" s="112">
        <f>SUM(E22:E24)</f>
        <v>-1801907.58</v>
      </c>
    </row>
    <row r="22" spans="2:5" ht="15" customHeight="1" x14ac:dyDescent="0.3">
      <c r="B22" s="60"/>
      <c r="C22" s="61" t="s">
        <v>169</v>
      </c>
      <c r="D22" s="64">
        <v>13</v>
      </c>
      <c r="E22" s="66">
        <v>-1800164.09</v>
      </c>
    </row>
    <row r="23" spans="2:5" ht="15" customHeight="1" x14ac:dyDescent="0.3">
      <c r="B23" s="62"/>
      <c r="C23" s="63" t="s">
        <v>170</v>
      </c>
      <c r="D23" s="65">
        <v>13</v>
      </c>
      <c r="E23" s="73">
        <v>-1743.49</v>
      </c>
    </row>
    <row r="24" spans="2:5" ht="15" customHeight="1" x14ac:dyDescent="0.3">
      <c r="B24" s="62"/>
      <c r="C24" s="63" t="s">
        <v>202</v>
      </c>
      <c r="D24" s="65">
        <v>13</v>
      </c>
      <c r="E24" s="73">
        <v>0</v>
      </c>
    </row>
    <row r="25" spans="2:5" ht="15" customHeight="1" x14ac:dyDescent="0.3">
      <c r="B25" s="173" t="s">
        <v>171</v>
      </c>
      <c r="C25" s="174"/>
      <c r="D25" s="81"/>
      <c r="E25" s="82">
        <f>E6+E7+E15+E21</f>
        <v>8672830.9299999978</v>
      </c>
    </row>
    <row r="26" spans="2:5" ht="15" customHeight="1" x14ac:dyDescent="0.3">
      <c r="B26" s="180" t="s">
        <v>172</v>
      </c>
      <c r="C26" s="181"/>
      <c r="D26" s="79"/>
      <c r="E26" s="80"/>
    </row>
    <row r="27" spans="2:5" ht="15" customHeight="1" x14ac:dyDescent="0.3">
      <c r="B27" s="171" t="s">
        <v>173</v>
      </c>
      <c r="C27" s="172"/>
      <c r="D27" s="77"/>
      <c r="E27" s="78">
        <f>SUM(E28:E31)</f>
        <v>-3884879.1099999994</v>
      </c>
    </row>
    <row r="28" spans="2:5" ht="15" customHeight="1" x14ac:dyDescent="0.3">
      <c r="B28" s="60"/>
      <c r="C28" s="61" t="s">
        <v>213</v>
      </c>
      <c r="D28" s="64">
        <v>5</v>
      </c>
      <c r="E28" s="66">
        <v>0</v>
      </c>
    </row>
    <row r="29" spans="2:5" ht="15" customHeight="1" x14ac:dyDescent="0.3">
      <c r="B29" s="60"/>
      <c r="C29" s="61" t="s">
        <v>3</v>
      </c>
      <c r="D29" s="64">
        <v>5</v>
      </c>
      <c r="E29" s="66">
        <v>0</v>
      </c>
    </row>
    <row r="30" spans="2:5" ht="15" customHeight="1" x14ac:dyDescent="0.3">
      <c r="B30" s="60"/>
      <c r="C30" s="61" t="s">
        <v>174</v>
      </c>
      <c r="D30" s="64">
        <v>5</v>
      </c>
      <c r="E30" s="66">
        <v>-3883179.1099999994</v>
      </c>
    </row>
    <row r="31" spans="2:5" ht="15" customHeight="1" x14ac:dyDescent="0.3">
      <c r="B31" s="60"/>
      <c r="C31" s="61" t="s">
        <v>175</v>
      </c>
      <c r="D31" s="64">
        <v>6</v>
      </c>
      <c r="E31" s="66">
        <v>-1700</v>
      </c>
    </row>
    <row r="32" spans="2:5" ht="15" customHeight="1" x14ac:dyDescent="0.3">
      <c r="B32" s="171" t="s">
        <v>176</v>
      </c>
      <c r="C32" s="172"/>
      <c r="D32" s="77"/>
      <c r="E32" s="78">
        <f>SUM(E33:E36)</f>
        <v>1289.3599999999999</v>
      </c>
    </row>
    <row r="33" spans="2:5" ht="15" customHeight="1" x14ac:dyDescent="0.3">
      <c r="B33" s="117"/>
      <c r="C33" s="118" t="s">
        <v>213</v>
      </c>
      <c r="D33" s="64">
        <v>5</v>
      </c>
      <c r="E33" s="66">
        <v>0</v>
      </c>
    </row>
    <row r="34" spans="2:5" ht="15" customHeight="1" x14ac:dyDescent="0.3">
      <c r="B34" s="117"/>
      <c r="C34" s="118" t="s">
        <v>3</v>
      </c>
      <c r="D34" s="64">
        <v>5</v>
      </c>
      <c r="E34" s="66">
        <v>1289.3599999999999</v>
      </c>
    </row>
    <row r="35" spans="2:5" ht="15" customHeight="1" x14ac:dyDescent="0.3">
      <c r="B35" s="60"/>
      <c r="C35" s="61" t="s">
        <v>174</v>
      </c>
      <c r="D35" s="64">
        <v>5</v>
      </c>
      <c r="E35" s="66">
        <v>0</v>
      </c>
    </row>
    <row r="36" spans="2:5" ht="15" customHeight="1" x14ac:dyDescent="0.3">
      <c r="B36" s="60"/>
      <c r="C36" s="61" t="s">
        <v>177</v>
      </c>
      <c r="D36" s="64">
        <v>6</v>
      </c>
      <c r="E36" s="66">
        <v>0</v>
      </c>
    </row>
    <row r="37" spans="2:5" ht="15" customHeight="1" x14ac:dyDescent="0.3">
      <c r="B37" s="173" t="s">
        <v>178</v>
      </c>
      <c r="C37" s="174"/>
      <c r="D37" s="81"/>
      <c r="E37" s="82">
        <f>E27+E32</f>
        <v>-3883589.7499999995</v>
      </c>
    </row>
    <row r="38" spans="2:5" ht="15" customHeight="1" x14ac:dyDescent="0.3">
      <c r="B38" s="180" t="s">
        <v>179</v>
      </c>
      <c r="C38" s="181"/>
      <c r="D38" s="79"/>
      <c r="E38" s="80"/>
    </row>
    <row r="39" spans="2:5" ht="15" customHeight="1" x14ac:dyDescent="0.3">
      <c r="B39" s="171" t="s">
        <v>180</v>
      </c>
      <c r="C39" s="172"/>
      <c r="D39" s="77"/>
      <c r="E39" s="78">
        <f>SUM(E40:E42)</f>
        <v>29343731.479999997</v>
      </c>
    </row>
    <row r="40" spans="2:5" ht="15" customHeight="1" x14ac:dyDescent="0.3">
      <c r="B40" s="60"/>
      <c r="C40" s="61" t="s">
        <v>181</v>
      </c>
      <c r="D40" s="64">
        <v>9</v>
      </c>
      <c r="E40" s="66">
        <v>29343731.479999997</v>
      </c>
    </row>
    <row r="41" spans="2:5" ht="15" customHeight="1" x14ac:dyDescent="0.3">
      <c r="B41" s="60"/>
      <c r="C41" s="61" t="s">
        <v>203</v>
      </c>
      <c r="D41" s="64"/>
      <c r="E41" s="66">
        <v>0</v>
      </c>
    </row>
    <row r="42" spans="2:5" ht="15" customHeight="1" x14ac:dyDescent="0.3">
      <c r="B42" s="60"/>
      <c r="C42" s="61" t="s">
        <v>182</v>
      </c>
      <c r="D42" s="64">
        <v>15</v>
      </c>
      <c r="E42" s="66">
        <v>0</v>
      </c>
    </row>
    <row r="43" spans="2:5" ht="15" customHeight="1" x14ac:dyDescent="0.3">
      <c r="B43" s="171" t="s">
        <v>183</v>
      </c>
      <c r="C43" s="172"/>
      <c r="D43" s="107"/>
      <c r="E43" s="108">
        <f>E44+E47</f>
        <v>-34310165.609999999</v>
      </c>
    </row>
    <row r="44" spans="2:5" ht="15" customHeight="1" x14ac:dyDescent="0.3">
      <c r="B44" s="109"/>
      <c r="C44" s="110" t="s">
        <v>184</v>
      </c>
      <c r="D44" s="107"/>
      <c r="E44" s="108">
        <f>SUM(E45:E46)</f>
        <v>0</v>
      </c>
    </row>
    <row r="45" spans="2:5" ht="15" customHeight="1" x14ac:dyDescent="0.3">
      <c r="B45" s="60"/>
      <c r="C45" s="68" t="s">
        <v>185</v>
      </c>
      <c r="D45" s="70">
        <v>7</v>
      </c>
      <c r="E45" s="74">
        <v>0</v>
      </c>
    </row>
    <row r="46" spans="2:5" ht="15" customHeight="1" x14ac:dyDescent="0.3">
      <c r="B46" s="60"/>
      <c r="C46" s="68" t="s">
        <v>206</v>
      </c>
      <c r="D46" s="70">
        <v>7</v>
      </c>
      <c r="E46" s="74">
        <v>0</v>
      </c>
    </row>
    <row r="47" spans="2:5" ht="15" customHeight="1" x14ac:dyDescent="0.3">
      <c r="B47" s="109"/>
      <c r="C47" s="110" t="s">
        <v>186</v>
      </c>
      <c r="D47" s="107"/>
      <c r="E47" s="108">
        <f>SUM(E48:E50)</f>
        <v>-34310165.609999999</v>
      </c>
    </row>
    <row r="48" spans="2:5" ht="15" customHeight="1" x14ac:dyDescent="0.3">
      <c r="B48" s="60"/>
      <c r="C48" s="68" t="s">
        <v>187</v>
      </c>
      <c r="D48" s="70">
        <v>7</v>
      </c>
      <c r="E48" s="74">
        <v>-79050.64</v>
      </c>
    </row>
    <row r="49" spans="2:5" ht="15" customHeight="1" x14ac:dyDescent="0.3">
      <c r="B49" s="60"/>
      <c r="C49" s="68" t="s">
        <v>207</v>
      </c>
      <c r="D49" s="70">
        <v>7</v>
      </c>
      <c r="E49" s="74">
        <v>-34231114.969999999</v>
      </c>
    </row>
    <row r="50" spans="2:5" ht="15" customHeight="1" x14ac:dyDescent="0.3">
      <c r="B50" s="60"/>
      <c r="C50" s="68" t="s">
        <v>208</v>
      </c>
      <c r="D50" s="70">
        <v>7</v>
      </c>
      <c r="E50" s="74">
        <v>0</v>
      </c>
    </row>
    <row r="51" spans="2:5" ht="15" customHeight="1" x14ac:dyDescent="0.3">
      <c r="B51" s="173" t="s">
        <v>188</v>
      </c>
      <c r="C51" s="174"/>
      <c r="D51" s="83"/>
      <c r="E51" s="84">
        <f>E43+E39</f>
        <v>-4966434.1300000027</v>
      </c>
    </row>
    <row r="52" spans="2:5" ht="15" customHeight="1" x14ac:dyDescent="0.3">
      <c r="E52" s="21"/>
    </row>
    <row r="53" spans="2:5" ht="15" customHeight="1" x14ac:dyDescent="0.3">
      <c r="B53" s="175" t="s">
        <v>189</v>
      </c>
      <c r="C53" s="176"/>
      <c r="D53" s="83"/>
      <c r="E53" s="84">
        <f>E25+E37+E51</f>
        <v>-177192.95000000484</v>
      </c>
    </row>
    <row r="54" spans="2:5" ht="15" customHeight="1" x14ac:dyDescent="0.3">
      <c r="B54" s="60"/>
      <c r="C54" s="68" t="s">
        <v>190</v>
      </c>
      <c r="D54" s="71"/>
      <c r="E54" s="75">
        <v>483351.48</v>
      </c>
    </row>
    <row r="55" spans="2:5" ht="15" customHeight="1" x14ac:dyDescent="0.3">
      <c r="B55" s="62"/>
      <c r="C55" s="69" t="s">
        <v>191</v>
      </c>
      <c r="D55" s="72"/>
      <c r="E55" s="76">
        <v>306158.53000000003</v>
      </c>
    </row>
    <row r="56" spans="2:5" x14ac:dyDescent="0.3">
      <c r="E56" s="116"/>
    </row>
    <row r="57" spans="2:5" x14ac:dyDescent="0.3">
      <c r="E57" s="116"/>
    </row>
    <row r="58" spans="2:5" x14ac:dyDescent="0.3">
      <c r="E58" s="116"/>
    </row>
    <row r="59" spans="2:5" x14ac:dyDescent="0.3">
      <c r="E59" s="116"/>
    </row>
    <row r="60" spans="2:5" x14ac:dyDescent="0.3">
      <c r="E60" s="116"/>
    </row>
  </sheetData>
  <mergeCells count="16">
    <mergeCell ref="B43:C43"/>
    <mergeCell ref="B51:C51"/>
    <mergeCell ref="B53:C53"/>
    <mergeCell ref="B4:C4"/>
    <mergeCell ref="A2:E2"/>
    <mergeCell ref="B26:C26"/>
    <mergeCell ref="B27:C27"/>
    <mergeCell ref="B32:C32"/>
    <mergeCell ref="B37:C37"/>
    <mergeCell ref="B38:C38"/>
    <mergeCell ref="B39:C39"/>
    <mergeCell ref="B5:C5"/>
    <mergeCell ref="B6:C6"/>
    <mergeCell ref="B15:C15"/>
    <mergeCell ref="B21:C21"/>
    <mergeCell ref="B25:C2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Cuentas</vt:lpstr>
      <vt:lpstr>Portada</vt:lpstr>
      <vt:lpstr>Indice</vt:lpstr>
      <vt:lpstr>Balance</vt:lpstr>
      <vt:lpstr>Pérdidas y Ganancias</vt:lpstr>
      <vt:lpstr>Estado de Ingresos y Gastos</vt:lpstr>
      <vt:lpstr>Cambios en el Patrimonio Neto</vt:lpstr>
      <vt:lpstr>Estado Flujos Efectivo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Lopez</dc:creator>
  <cp:lastModifiedBy>Jose Angel Lopez Cobo</cp:lastModifiedBy>
  <cp:lastPrinted>2014-07-04T08:06:53Z</cp:lastPrinted>
  <dcterms:created xsi:type="dcterms:W3CDTF">2014-07-03T12:13:37Z</dcterms:created>
  <dcterms:modified xsi:type="dcterms:W3CDTF">2026-02-10T13:58:47Z</dcterms:modified>
</cp:coreProperties>
</file>